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RTPNHIP01\ssessasdata\0215469_ACO-HIPAA_WTH\TA\finance e&amp;o\2021\Reports E&amp;O\2021 Report Templates\For 508\2021 Fin Rec Settlement Reports\"/>
    </mc:Choice>
  </mc:AlternateContent>
  <xr:revisionPtr revIDLastSave="0" documentId="13_ncr:1_{1C71883D-4297-43AC-AD07-36C5826C2353}" xr6:coauthVersionLast="47" xr6:coauthVersionMax="47" xr10:uidLastSave="{00000000-0000-0000-0000-000000000000}"/>
  <bookViews>
    <workbookView xWindow="-108" yWindow="-108" windowWidth="30936" windowHeight="16896" tabRatio="645" xr2:uid="{D07A9EF9-7262-455A-9333-6E5908E346AE}"/>
  </bookViews>
  <sheets>
    <sheet name="Cover" sheetId="1" r:id="rId1"/>
    <sheet name=" TOC" sheetId="2" r:id="rId2"/>
    <sheet name="Glossary" sheetId="3" r:id="rId3"/>
    <sheet name="Parameters" sheetId="4" r:id="rId4"/>
    <sheet name="Table 1 - Historical Benchmark" sheetId="5" r:id="rId5"/>
    <sheet name="Table 2 - Updated Benchmark" sheetId="6" r:id="rId6"/>
    <sheet name="Table 3 - Shared Savings Losses" sheetId="7" r:id="rId7"/>
    <sheet name="Table A1 - Risk" sheetId="13" r:id="rId8"/>
    <sheet name="Table A2 - Renormalization" sheetId="9" r:id="rId9"/>
    <sheet name="Table A3 - Natl Expends" sheetId="10" r:id="rId10"/>
    <sheet name="Table A4 - MSR" sheetId="11" r:id="rId11"/>
    <sheet name="Table A5 - Inputs by Track" sheetId="12" r:id="rId12"/>
  </sheets>
  <definedNames>
    <definedName name="_xlnm.Print_Area" localSheetId="1">' TOC'!$A$1:$A$11</definedName>
    <definedName name="_xlnm.Print_Area" localSheetId="0">Cover!$A$1:$A$5</definedName>
    <definedName name="_xlnm.Print_Area" localSheetId="2">Glossary!$A$1:$B$30</definedName>
    <definedName name="_xlnm.Print_Area" localSheetId="3">Parameters!$A$1:$B$52</definedName>
    <definedName name="_xlnm.Print_Area" localSheetId="4">'Table 1 - Historical Benchmark'!$A$1:$E$54</definedName>
    <definedName name="_xlnm.Print_Area" localSheetId="5">'Table 2 - Updated Benchmark'!$A$1:$C$50</definedName>
    <definedName name="_xlnm.Print_Area" localSheetId="6">'Table 3 - Shared Savings Losses'!$A$1:$B$94</definedName>
    <definedName name="_xlnm.Print_Area" localSheetId="7">'Table A1 - Risk'!$A$1:$F$72</definedName>
    <definedName name="_xlnm.Print_Area" localSheetId="8">'Table A2 - Renormalization'!$A$1:$E$9</definedName>
    <definedName name="_xlnm.Print_Area" localSheetId="9">'Table A3 - Natl Expends'!$A$1:$E$22</definedName>
    <definedName name="_xlnm.Print_Area" localSheetId="10">'Table A4 - MSR'!$A$1:$D$20</definedName>
    <definedName name="_xlnm.Print_Area" localSheetId="11">'Table A5 - Inputs by Track'!$A$1:$E$8</definedName>
    <definedName name="_xlnm.Print_Titles" localSheetId="1">' TOC'!$1:$1</definedName>
    <definedName name="_xlnm.Print_Titles" localSheetId="0">Cover!$1:$4</definedName>
    <definedName name="_xlnm.Print_Titles" localSheetId="2">Glossary!$1:$1</definedName>
    <definedName name="_xlnm.Print_Titles" localSheetId="3">Parameters!$1:$1</definedName>
    <definedName name="_xlnm.Print_Titles" localSheetId="4">'Table 1 - Historical Benchmark'!$1:$3</definedName>
    <definedName name="_xlnm.Print_Titles" localSheetId="5">'Table 2 - Updated Benchmark'!$1:$3</definedName>
    <definedName name="_xlnm.Print_Titles" localSheetId="6">'Table 3 - Shared Savings Losses'!$1:$3</definedName>
    <definedName name="_xlnm.Print_Titles" localSheetId="7">'Table A1 - Risk'!$1:$2</definedName>
    <definedName name="_xlnm.Print_Titles" localSheetId="8">'Table A2 - Renormalization'!$1:$4</definedName>
    <definedName name="_xlnm.Print_Titles" localSheetId="9">'Table A3 - Natl Expends'!$1:$3</definedName>
    <definedName name="_xlnm.Print_Titles" localSheetId="10">'Table A4 - MSR'!$1:$5</definedName>
    <definedName name="_xlnm.Print_Titles" localSheetId="11">'Table A5 - Inputs by Track'!$1:$3</definedName>
    <definedName name="Z_7D1E26EF_73B0_4DA3_9BFD_D7CB8688FF9D_.wvu.PrintArea" localSheetId="1" hidden="1">' TOC'!$A$1:$A$11</definedName>
    <definedName name="Z_7D1E26EF_73B0_4DA3_9BFD_D7CB8688FF9D_.wvu.PrintArea" localSheetId="0" hidden="1">Cover!$A$1:$A$5</definedName>
    <definedName name="Z_7D1E26EF_73B0_4DA3_9BFD_D7CB8688FF9D_.wvu.PrintArea" localSheetId="2" hidden="1">Glossary!$A$27:$B$30</definedName>
    <definedName name="Z_7D1E26EF_73B0_4DA3_9BFD_D7CB8688FF9D_.wvu.PrintArea" localSheetId="4" hidden="1">'Table 1 - Historical Benchmark'!$A$1:$E$54</definedName>
    <definedName name="Z_7D1E26EF_73B0_4DA3_9BFD_D7CB8688FF9D_.wvu.PrintArea" localSheetId="5" hidden="1">'Table 2 - Updated Benchmark'!$A$1:$C$50</definedName>
    <definedName name="Z_7D1E26EF_73B0_4DA3_9BFD_D7CB8688FF9D_.wvu.PrintArea" localSheetId="6" hidden="1">'Table 3 - Shared Savings Losses'!$A$1:$B$94</definedName>
    <definedName name="Z_7D1E26EF_73B0_4DA3_9BFD_D7CB8688FF9D_.wvu.PrintArea" localSheetId="7" hidden="1">'Table A1 - Risk'!$A$1:$F$72</definedName>
    <definedName name="Z_7D1E26EF_73B0_4DA3_9BFD_D7CB8688FF9D_.wvu.PrintArea" localSheetId="9" hidden="1">'Table A3 - Natl Expends'!$A$1:$E$22</definedName>
    <definedName name="Z_7D1E26EF_73B0_4DA3_9BFD_D7CB8688FF9D_.wvu.PrintArea" localSheetId="10" hidden="1">'Table A4 - MSR'!$A$1:$P$16</definedName>
    <definedName name="Z_7D1E26EF_73B0_4DA3_9BFD_D7CB8688FF9D_.wvu.PrintArea" localSheetId="11" hidden="1">'Table A5 - Inputs by Track'!$A$1:$E$8</definedName>
    <definedName name="Z_7D1E26EF_73B0_4DA3_9BFD_D7CB8688FF9D_.wvu.PrintTitles" localSheetId="4" hidden="1">'Table 1 - Historical Benchmark'!$3:$3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6" i="13" l="1"/>
  <c r="C56" i="13"/>
  <c r="F56" i="13" s="1"/>
  <c r="E55" i="13"/>
  <c r="C55" i="13"/>
  <c r="E54" i="13"/>
  <c r="C54" i="13"/>
  <c r="E53" i="13"/>
  <c r="C53" i="13"/>
  <c r="F53" i="13" s="1"/>
  <c r="F54" i="13" l="1"/>
  <c r="F55" i="13"/>
</calcChain>
</file>

<file path=xl/sharedStrings.xml><?xml version="1.0" encoding="utf-8"?>
<sst xmlns="http://schemas.openxmlformats.org/spreadsheetml/2006/main" count="602" uniqueCount="346">
  <si>
    <t>A#### [ACO Name]</t>
  </si>
  <si>
    <t>Medicare Shared Savings Program</t>
  </si>
  <si>
    <t>Table of Contents</t>
  </si>
  <si>
    <t>Glossary</t>
  </si>
  <si>
    <t>Parameters of Financial Reconciliation</t>
  </si>
  <si>
    <t xml:space="preserve">Table 1: Historical Benchmark Determination </t>
  </si>
  <si>
    <t xml:space="preserve">Table 2: Updated Benchmark Determination </t>
  </si>
  <si>
    <t xml:space="preserve">Table 3: Shared Savings/Losses Calculation </t>
  </si>
  <si>
    <t>Appendix Table A1: Risk Ratios for Updated Benchmark</t>
  </si>
  <si>
    <t>Appendix Table A2: Risk Score Renormalization</t>
  </si>
  <si>
    <t>Appendix Table A3: National Assignable Fee-for-Service Expenditures, Trend Factors, and Increments</t>
  </si>
  <si>
    <t>Appendix Table A5: Track-Dependent Calculation Inputs</t>
  </si>
  <si>
    <t>Accountable Care Organization</t>
  </si>
  <si>
    <t>AIM</t>
  </si>
  <si>
    <t>ACO Investment Model</t>
  </si>
  <si>
    <t>Assignable beneficiary</t>
  </si>
  <si>
    <t>Benchmark Year</t>
  </si>
  <si>
    <t>Centers for Medicare &amp; Medicaid Services</t>
  </si>
  <si>
    <t>CMS-HCC Risk Score</t>
  </si>
  <si>
    <t>CMS Hierarchical Condition Category Risk Score</t>
  </si>
  <si>
    <t>CY</t>
  </si>
  <si>
    <t>Calendar Year</t>
  </si>
  <si>
    <t>Dual-eligible</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</si>
  <si>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</si>
  <si>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</si>
  <si>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End-Stage Renal Disease</t>
  </si>
  <si>
    <t>FFS</t>
  </si>
  <si>
    <t>Fee-for-Service</t>
  </si>
  <si>
    <t>MLR</t>
  </si>
  <si>
    <t>Minimum Loss Rate</t>
  </si>
  <si>
    <t>MSR</t>
  </si>
  <si>
    <t>Minimum Savings Rate</t>
  </si>
  <si>
    <t>MSSP</t>
  </si>
  <si>
    <t>OACT</t>
  </si>
  <si>
    <t>CMS Office of the Actuary</t>
  </si>
  <si>
    <t>PY</t>
  </si>
  <si>
    <t>Performance Year</t>
  </si>
  <si>
    <t>Benchmark Year 1 (BY1)</t>
  </si>
  <si>
    <t>XX/XX/XXXX - XX/XX/XXXX</t>
  </si>
  <si>
    <t>Benchmark Year 2 (BY2)</t>
  </si>
  <si>
    <t>Benchmark Year 3 (BY3)</t>
  </si>
  <si>
    <t>Performance Year (PY)</t>
  </si>
  <si>
    <t>Expenditure &amp; Risk Score Period</t>
  </si>
  <si>
    <t>Claims Run-Out Period</t>
  </si>
  <si>
    <t>3 months</t>
  </si>
  <si>
    <t>Claims Completion Factor</t>
  </si>
  <si>
    <t>Advance Payment or AIM Recoupment Date</t>
  </si>
  <si>
    <t>XX/XX/XXXX</t>
  </si>
  <si>
    <t>Date Produced</t>
  </si>
  <si>
    <t>ACO Track</t>
  </si>
  <si>
    <t>X</t>
  </si>
  <si>
    <t>Loss-Sharing Limit Type</t>
  </si>
  <si>
    <t>Disabled</t>
  </si>
  <si>
    <t xml:space="preserve">Aged/dual </t>
  </si>
  <si>
    <t>Aged/non-dual</t>
  </si>
  <si>
    <r>
      <t xml:space="preserve">Table 1: </t>
    </r>
    <r>
      <rPr>
        <b/>
        <sz val="14"/>
        <rFont val="Times New Roman"/>
        <family val="1"/>
      </rPr>
      <t>Historical Benchmark</t>
    </r>
    <r>
      <rPr>
        <b/>
        <sz val="14"/>
        <color indexed="8"/>
        <rFont val="Times New Roman"/>
        <family val="1"/>
      </rPr>
      <t xml:space="preserve"> Determination </t>
    </r>
  </si>
  <si>
    <t>BY1</t>
  </si>
  <si>
    <t>BY2</t>
  </si>
  <si>
    <t>BY3</t>
  </si>
  <si>
    <t>3-Year Average Benchmark</t>
  </si>
  <si>
    <t>Assigned Beneficiaries</t>
  </si>
  <si>
    <t>[A1] Assigned Beneficiaries</t>
  </si>
  <si>
    <t>–</t>
  </si>
  <si>
    <t>Trended Historical Benchmark Expenditures</t>
  </si>
  <si>
    <t>[B] Per Capita Expenditures ($)</t>
  </si>
  <si>
    <t>Aged/dual</t>
  </si>
  <si>
    <t>[C] CMS-HCC Risk Score</t>
  </si>
  <si>
    <t>[D] CMS-HCC Risk Ratio</t>
  </si>
  <si>
    <t>[E] OACT National Assignable FFS Expenditure Trend Factor</t>
  </si>
  <si>
    <t>[F] Trended Per Capita Expenditures ($)</t>
  </si>
  <si>
    <t>[G] 3-Year Weighted Average Annual Per Capita Expenditures ($)</t>
  </si>
  <si>
    <t>[H] Assigned Beneficiary Proportions and Expenditures ($)</t>
  </si>
  <si>
    <t xml:space="preserve">Disabled </t>
  </si>
  <si>
    <t>[I] Historical Benchmark ($)</t>
  </si>
  <si>
    <t>Note: Numerical values presented in this table are rounded for presentation purposes only. All calculations and formulas use additional precision, including all decimal places of expenditures, risk scores, etc.</t>
  </si>
  <si>
    <t>[A1] Number of Assigned Beneficiaries for the benchmark year.</t>
  </si>
  <si>
    <t>[D] The ratio of BY3 CMS-HCC Risk Score [C] to CMS-HCC Risk Score [C] for each year.</t>
  </si>
  <si>
    <r>
      <t xml:space="preserve">Table 2: </t>
    </r>
    <r>
      <rPr>
        <b/>
        <sz val="14"/>
        <rFont val="Times New Roman"/>
        <family val="1"/>
      </rPr>
      <t xml:space="preserve">Updated </t>
    </r>
    <r>
      <rPr>
        <b/>
        <sz val="14"/>
        <color indexed="8"/>
        <rFont val="Times New Roman"/>
        <family val="1"/>
      </rPr>
      <t xml:space="preserve">Benchmark Determination </t>
    </r>
  </si>
  <si>
    <t>Benchmark Period</t>
  </si>
  <si>
    <t>Updated Benchmark Determination</t>
  </si>
  <si>
    <r>
      <t>[A</t>
    </r>
    <r>
      <rPr>
        <sz val="12"/>
        <rFont val="Times New Roman"/>
        <family val="1"/>
      </rPr>
      <t>] Historical Benchmark</t>
    </r>
    <r>
      <rPr>
        <sz val="12"/>
        <color indexed="8"/>
        <rFont val="Times New Roman"/>
        <family val="1"/>
      </rPr>
      <t xml:space="preserve"> ($)</t>
    </r>
  </si>
  <si>
    <t>Historical Benchmark ($)</t>
  </si>
  <si>
    <t>[D] Risk Adjusted Historical Benchmark ($)</t>
  </si>
  <si>
    <t>[E] OACT National Assignable FFS Growth Increment ($)</t>
  </si>
  <si>
    <t>[F] Risk Adjusted Benchmark Plus Increment ($)</t>
  </si>
  <si>
    <t>[G] Assigned Beneficiary Proportions</t>
  </si>
  <si>
    <t>[H] Updated Benchmark ($)</t>
  </si>
  <si>
    <t xml:space="preserve">Table 3: Shared Savings/Losses Calculation  </t>
  </si>
  <si>
    <t>Total Savings/Losses Calculation</t>
  </si>
  <si>
    <t>[A] Assigned Beneficiaries</t>
  </si>
  <si>
    <t>[C] Per Capita Expenditures by Enrollment Type ($)</t>
  </si>
  <si>
    <t>[D] Assigned Beneficiary Proportions</t>
  </si>
  <si>
    <t>[E] Per Capita Expenditures ($)</t>
  </si>
  <si>
    <t>[G] Total Expenditures ($)</t>
  </si>
  <si>
    <t>[H] Total Benchmark Expenditures ($)</t>
  </si>
  <si>
    <t>[I] Total Benchmark Expenditures Minus Total Expenditures ($)</t>
  </si>
  <si>
    <t>[J] Total Savings ($)</t>
  </si>
  <si>
    <t>[K] Total Losses ($)</t>
  </si>
  <si>
    <t>[L] Minimum Savings Rate (%)</t>
  </si>
  <si>
    <t>[M] Minimum Loss Rate (%)</t>
  </si>
  <si>
    <t>[N] Minimum Savings Rate ($)</t>
  </si>
  <si>
    <t>[O] Minimum Loss Rate ($)</t>
  </si>
  <si>
    <t>[P] Savings or Losses Realized</t>
  </si>
  <si>
    <t>Sharing and Losses Rate Calculations</t>
  </si>
  <si>
    <t>[Q] Maximum Sharing Rate (%)</t>
  </si>
  <si>
    <t>[T] Final Sharing Rate (%)</t>
  </si>
  <si>
    <t>Shared Savings Calculation</t>
  </si>
  <si>
    <t>[W] Shared Savings Cap ($)</t>
  </si>
  <si>
    <t>[X] Sequestration Adjustment ($)</t>
  </si>
  <si>
    <t>[Y] Earned Performance Payment ($)</t>
  </si>
  <si>
    <t xml:space="preserve">Adjustment for Advance Payment or AIM Recoupment </t>
  </si>
  <si>
    <t>[Z] Advance Payment or AIM Elected (Y/N)</t>
  </si>
  <si>
    <t>[AA] Advance Payment or AIM Maximum Recoupment at PY ($)</t>
  </si>
  <si>
    <t>[BB] Advance Payment or AIM Recoupment at PY, Actual ($)</t>
  </si>
  <si>
    <t>[CC] Advance Payment or AIM Still Owed to CMS After PY ($)</t>
  </si>
  <si>
    <t>Shared Losses Calculation</t>
  </si>
  <si>
    <t>[EE] Shared Losses ($)</t>
  </si>
  <si>
    <t>[FF] Total Medicare Parts A and B FFS Revenue for ACO Participants ($)</t>
  </si>
  <si>
    <t>[GG] Shared Losses Cap ($)</t>
  </si>
  <si>
    <t>[HH] Shared Losses After Applying Cap ($)</t>
  </si>
  <si>
    <t>[LL] Payment Due to CMS ($)</t>
  </si>
  <si>
    <t>[A] Number of Assigned Beneficiaries for the performance year.</t>
  </si>
  <si>
    <t>[D] Assigned Beneficiary Proportions [G] for the performance year from Table 2.</t>
  </si>
  <si>
    <t>[Z] Yes, if Advance Payment or AIM was elected. Otherwise, No.</t>
  </si>
  <si>
    <t>[AA] Maximum amount of Advance Payment or AIM available for recoupment at performance year settlement. Total amount not repaid as of Advance Payment or AIM Recoupment Date (see Parameters).</t>
  </si>
  <si>
    <t>[BB] Actual amount of Advance Payment or AIM recouped by CMS at performance year settlement.</t>
  </si>
  <si>
    <t>Table A1: Risk Ratios for Updated Benchmark</t>
  </si>
  <si>
    <t>Overview</t>
  </si>
  <si>
    <t>In rows [C] of 'Table 2: Updated Benchmark Determination', the risk ratios for the updated benchmark are provided.</t>
  </si>
  <si>
    <t>The purpose of this "Table A1: Risk Ratios for Updated Benchmark" is to explain the calculation of these risk ratios.</t>
  </si>
  <si>
    <t>BY3 Risk Scores to Use for Updated Benchmark Risk Ratios</t>
  </si>
  <si>
    <t>Risk Score:</t>
  </si>
  <si>
    <t>PY Risk Scores to Use for Updated Benchmark Risk Ratios</t>
  </si>
  <si>
    <t>CMS-HCC Score:</t>
  </si>
  <si>
    <t>Demographic Score:</t>
  </si>
  <si>
    <t>CMS-HCC Ratio:</t>
  </si>
  <si>
    <t>Demographic Ratio:</t>
  </si>
  <si>
    <t>Benchmark Dollar Weights:</t>
  </si>
  <si>
    <t>Average (dollar-weighted)</t>
  </si>
  <si>
    <t>1) If weighted average of CMS-HCC risk ratios  &lt; 1, then risk score to use = PY CMS-HCC risk score (for PY continuously assigned)</t>
  </si>
  <si>
    <t>2) If weighted average of CMS-HCC risk ratios  &gt;= 1, then risk score to use = BY3 CMS-HCC risk score (for BY3 continuously assigned) x demographic risk ratio</t>
  </si>
  <si>
    <t>Risk Ratios for Updated Benchmark</t>
  </si>
  <si>
    <t>Table A2: Risk Score Renormalization</t>
  </si>
  <si>
    <t>Medicare Enrollment Type</t>
  </si>
  <si>
    <t xml:space="preserve">PY </t>
  </si>
  <si>
    <t>For all one-sided ACOs, and for two-sided ACOs selecting this option, the ACO’s MSR varies based on the number of assigned beneficiaries according to this look-up table. MSRs for ACOs with a number of assigned beneficiaries between the low and high values shown in the table are interpolated according to a specified equation that is a weighted average of the stated endpoints.</t>
  </si>
  <si>
    <t>Number of Assigned Beneficiaries Range: 
Low</t>
  </si>
  <si>
    <t>Number of Assigned Beneficiaries Range: 
High</t>
  </si>
  <si>
    <t>MSR Range: 
Low</t>
  </si>
  <si>
    <t>MSR Range:
High</t>
  </si>
  <si>
    <t>+</t>
  </si>
  <si>
    <t>Table A5: Track-Dependent Calculation Inputs</t>
  </si>
  <si>
    <t>Input</t>
  </si>
  <si>
    <t>Track 1</t>
  </si>
  <si>
    <t>Track 2</t>
  </si>
  <si>
    <t>Track 3</t>
  </si>
  <si>
    <t>Track 1+ Model</t>
  </si>
  <si>
    <t>Not applicable</t>
  </si>
  <si>
    <t>Claims-Based Beneficiary Assignment Window</t>
  </si>
  <si>
    <t>[V] Shared Savings ($)</t>
  </si>
  <si>
    <t>Voluntary Alignment End Date</t>
  </si>
  <si>
    <t>[L] If ACO is in a one-sided model, the Minimum Savings Rate is determined on a sliding scale based on the number of assigned beneficiaries. If ACO is in a two-sided model, the Minimum Savings Rate (MSR) / Minimum Loss Rate (MLR) selected by the ACO at the time of application to a two-sided model applies for the duration of the ACO’s agreement period. For such ACOs, the MSR and MLR can be set to: zero percent; symmetrical MSR/MLR in a 0.5 percent increment between 0.5-2.0 percent; or symmetrical MSR/MLR determined on a sliding scale based on the number of assigned beneficiaries. For sliding scale, see Appendix Table A4.</t>
  </si>
  <si>
    <t>[B] Person Years</t>
  </si>
  <si>
    <t>[A2] Person Years</t>
  </si>
  <si>
    <t>Person Years:</t>
  </si>
  <si>
    <t>Appendix Table A4: Minimum Savings Rate and Minimum Loss Rate by Number of Assigned Beneficiaries</t>
  </si>
  <si>
    <t>Time Periods and ACO Characteristics</t>
  </si>
  <si>
    <t xml:space="preserve">[G] Trended Per Capita Expenditures [F] with benchmark year weights applied. Benchmark year weights are 10%, 30%, and 60% in BY1, BY2, and BY3, respectively. Expenditures for each year [F] are multiplied by the corresponding BY weights, then summed across years to obtain the 3-Year Average Benchmark column. </t>
  </si>
  <si>
    <t>[I] Sum of Assigned Beneficiary Expenditures [H] for all Medicare enrollment types.</t>
  </si>
  <si>
    <t>[E] OACT National Assignable FFS Expenditure Trend Factor [B] from Appendix Table A3.</t>
  </si>
  <si>
    <t>[H] Sum of Risk Adjusted Benchmark Plus Increment [F] weighted by Assigned Beneficiary Proportions [G], for all Medicare enrollment types. ([F] ESRD x [G] ESRD) + ([F] Disabled x [G] Disabled) + ([F] Aged/dual x [G] Aged/dual) + ([F] Aged/non-dual x [G] Aged/non-dual).</t>
  </si>
  <si>
    <t>[D] The product of Historical Benchmark [A] and the appropriate Risk Ratio [C].</t>
  </si>
  <si>
    <t>[A] 3-Year Weighted Average Annual Per Capita Expenditures [G] and Historical Benchmark [I] from Table 1.</t>
  </si>
  <si>
    <t>[DD] Net Earned Performance Payment ($)</t>
  </si>
  <si>
    <t>[F] Updated Benchmark [H] from Table 2.</t>
  </si>
  <si>
    <t>[G] Product of Per Capita Expenditures [E] and Person Years [B].</t>
  </si>
  <si>
    <t>[I] Total Benchmark Expenditures [H] minus Total Expenditures [G].</t>
  </si>
  <si>
    <t>[J] If Total Benchmark Expenditures Minus Total Expenditures [I], is greater than zero, then equal to Total Benchmark Expenditures Minus Total Expenditures [I]. Otherwise, zero.</t>
  </si>
  <si>
    <t>[N] Product of Minimum Savings Rate [L] and Total Benchmark Expenditures [H].</t>
  </si>
  <si>
    <t>[P] If Total Benchmark Expenditures Minus Total Expenditures [I] is greater than or equal to the Minimum Savings Rate [N], then "Savings". If ACO is in a two-sided model and Total Benchmark Expenditures Minus Total Expenditures [I] is greater than or equal to the Minimum Loss Rate [O] (in absolute value terms), then "Losses". Otherwise, N/A.</t>
  </si>
  <si>
    <t>[O] If ACO is in a one-sided model, blank (–). If ACO is in a two-sided model, equal to the product of Minimum Loss Rate [M] and Total Benchmark Expenditures [H].</t>
  </si>
  <si>
    <t>[V] If Total Savings [J] is greater than or equal to the Minimum Savings Rate [N], then equal to the product of Final Sharing Rate [T] and Total Savings [J]. Otherwise, zero.</t>
  </si>
  <si>
    <t>[W] Equal to a percentage of Total Benchmark Expenditures [H], with the applicable percentage dependent on the ACO's track. See Appendix Table A5.</t>
  </si>
  <si>
    <t>[DD] Earned Performance Payment [Y] minus Advance Payment or AIM Recoupment at PY, Actual [BB].</t>
  </si>
  <si>
    <t>[HH] If ACO is in a one-sided model, blank (–). If ACO is in a two-sided model and Shared Losses [EE] is greater than the Shared Losses Cap [GG] (in absolute value terms), then equal to Shared Losses Cap [GG], otherwise equal to Shared Losses [EE].</t>
  </si>
  <si>
    <t>[CC] Total amount of Advance Payment or AIM not repaid after PY settlement. Advance Payment or AIM Maximum Recoupment at PY [AA] minus Advance Payment or AIM Recoupment at PY, Actual [BB].</t>
  </si>
  <si>
    <t>[II] Share of Beneficiaries in Counties Affected by an Extreme and Uncontrollable Circumstance (%)</t>
  </si>
  <si>
    <t>[JJ] Share of Year Affected by an Extreme and Uncontrollable Circumstance (%)</t>
  </si>
  <si>
    <t>[KK] Extreme and Uncontrollable Circumstance Adjustment ($)</t>
  </si>
  <si>
    <t>[E] Per Capita Expenditures by Enrollment Type [C] weighted by Assigned Beneficiary Proportions [D], for all Medicare enrollment types. ([C] ESRD x [D] ESRD) + ([C] Disabled x [D] Disabled) + ([C] Aged/dual x [D] Aged/dual) + ([C] Aged/non-dual x [D] Aged/non-dual).</t>
  </si>
  <si>
    <t xml:space="preserve">[A] BY3 Risk Score to Use for BY3 Assigned Beneficiaries = BY3 CMS-HCC Score </t>
  </si>
  <si>
    <t>[B] PY Risk Scores and Person Years for PY Continuously Assigned</t>
  </si>
  <si>
    <t>[C] BY3 Risk Scores for BY3 Continuously Assigned</t>
  </si>
  <si>
    <t>[D] Risk Ratio for Continuously Assigned = PY Risk Score / BY3 Risk Score</t>
  </si>
  <si>
    <t>[E] PY Risk Score to Use for PY Continuously Assigned</t>
  </si>
  <si>
    <t>[F] PY Risk Score to Use for PY Newly Assigned = PY CMS-HCC Risk Score</t>
  </si>
  <si>
    <t>[G] PY Risk Score to Use for PY Assigned Beneficiaries = Weighted Average of PY Risk Scores to Use for PY Continuously Assigned and PY Newly Assigned</t>
  </si>
  <si>
    <t>[H] Risk Ratio for Updated Benchmark =  PY Risk Score to Use for PY Assigned Beneficiaries / BY3 Risk Score to Use for BY3 Assigned Beneficiaries</t>
  </si>
  <si>
    <t>[C] BY3 demographic risk scores and CMS-HCC risk scores for each Medicare enrollment type for BY3 continuously assigned beneficiaries.</t>
  </si>
  <si>
    <t>[G] Determine newly and continuously assigned beneficiary weights (proportions) for each Medicare enrollment type. Determine PY weighted average risk score for each Medicare enrollment type by multiplying the newly and continuously assigned beneficiary proportions and risk scores and summing.</t>
  </si>
  <si>
    <t>[H] Determine the final risk ratio for updated benchmark by dividing the PY risk score to use for PY assigned beneficiaries by the BY3 risk score to use for BY3 assigned beneficiaries.</t>
  </si>
  <si>
    <t>[A] OACT National Assignable FFS Per Capita Expenditures ($)</t>
  </si>
  <si>
    <t>[C] OACT National Assignable FFS Growth Increment ($)</t>
  </si>
  <si>
    <t>[Q] The Maximum Sharing Rate is dependent on the ACO's track. See Appendix Table A5.</t>
  </si>
  <si>
    <r>
      <rPr>
        <sz val="12"/>
        <color theme="1"/>
        <rFont val="Calibri"/>
        <family val="2"/>
      </rPr>
      <t>≥</t>
    </r>
    <r>
      <rPr>
        <sz val="12"/>
        <color theme="1"/>
        <rFont val="Times New Roman"/>
        <family val="1"/>
      </rPr>
      <t>12.2%</t>
    </r>
  </si>
  <si>
    <t>Note: A Track 1+ Model is subject to a revenue-based loss sharing limit if none of the following criteria are met: the ACO includes an ACO participant that is an inpatient prospective payment system (IPPS) hospital, cancer center, or a rural hospital with more than 100 beds, or is owned or operated by, in whole or in part, such a hospital or by an organization that owns or operates such a hospital. If any of these criteria are met, the Track 1+ Model ACO is subject to a benchmark-based loss sharing limit. All Track 2 and Track 3 ACOs are subject to a benchmark-based loss sharing limit.
Also note that per the December 2018 Shared Savings Program Pathways to Success Final Rule (83 FR 67816), Track 3 was renamed the ENHANCED track. For consistency with prior reporting, the term “Track 3” is still used in reports for ENHANCED track ACOs participating in an agreement period beginning before July 1, 2019. All references to the ENHANCED track in the program’s regulations are deemed to include Track 3. Further, all other references to the ENHANCED track apply to Track 3 ACOs, unless otherwise noted.</t>
  </si>
  <si>
    <t>[C] CMS-HCC Risk Score is the final, prospective risk score based on the applicable risk adjustment model for that year, renormalized in each year so that the mean national assignable FFS risk score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t>
  </si>
  <si>
    <t xml:space="preserve">[H] ESRD, Disabled, Aged/dual, and Aged/non-dual proportions of assigned beneficiary person years for BY3. The 3-Year Average Benchmark equals the BY3 Assigned Beneficiary Proportion [H] multiplied by the 3-Year Weighted Average Annual Per Capita Expenditures [G]. </t>
  </si>
  <si>
    <t xml:space="preserve">Note: An ACO must have at least 5,000 assigned beneficiaries in each of the three years before the start of its agreement period and during each performance year of its agreement period, as specified under the program’s regulation at 42 CFR §425.110. </t>
  </si>
  <si>
    <t>COVID-19</t>
  </si>
  <si>
    <t>Coronavirus disease 2019</t>
  </si>
  <si>
    <t>IFC</t>
  </si>
  <si>
    <t>Interim final rule with comment period</t>
  </si>
  <si>
    <t xml:space="preserve">[B] ACO Risk Score </t>
  </si>
  <si>
    <t xml:space="preserve">[C] ACO Risk Ratio </t>
  </si>
  <si>
    <t>[C] The ACO Risk Score [B] for the performance year divided by the respective BY3 ACO Risk Score [B].</t>
  </si>
  <si>
    <t>Performance Year for which ACO is Being Reconciled</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</si>
  <si>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</si>
  <si>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</si>
  <si>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</si>
  <si>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</si>
  <si>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</si>
  <si>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</si>
  <si>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</si>
  <si>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</si>
  <si>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</si>
  <si>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Calendar month following calendar month of discharge.</t>
  </si>
  <si>
    <t>Each episode will start at the beginning of the admission month and end at the end of the month following the discharge month.</t>
  </si>
  <si>
    <t xml:space="preserve">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
</t>
  </si>
  <si>
    <t>ACO</t>
  </si>
  <si>
    <t>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t>
  </si>
  <si>
    <t>BY</t>
  </si>
  <si>
    <t>CMS</t>
  </si>
  <si>
    <t>PHE</t>
  </si>
  <si>
    <t>Public Health Emergency</t>
  </si>
  <si>
    <t>[A2] Person Years is the number of assigned beneficiaries adjusted downwards for beneficiaries with less than a full 12 months of eligibility in the benchmark year; i.e., the number of eligible person months divided by 12.</t>
  </si>
  <si>
    <t>[E] OACT National Assignable FFS Growth Increment [C] from Appendix Table A3. Note that performance year values used to compute the increment reflect the exclusion of all Parts A and B payment amounts for services occurring in months associated with a COVID-19 episode (see Parameters).</t>
  </si>
  <si>
    <t>[F] Sum of Risk Adjusted Historical Benchmark [D] and OACT National Assignable FFS Growth Increment [E].</t>
  </si>
  <si>
    <t>[G] ESRD, Disabled, Aged/dual, and Aged/non-dual proportions of assigned beneficiary person years for the performance year. Person years are the aggregate number of beneficiary person months in an enrollment type, excluding months associated with a COVID-19 episode (see Parameters), in the performance year divided by 12.</t>
  </si>
  <si>
    <t>[B] Person Years is the number of assigned beneficiaries adjusted downwards for beneficiaries with less than a full 12 months of eligibility in the performance year; i.e., the number of eligible person months, excluding months associated with a COVID-19 episode (see Parameters), in the performance year divided by 12.</t>
  </si>
  <si>
    <t>[K] If Total Benchmark Expenditures Minus Total Expenditures [I], is less than zero, then equal to Total Benchmark Expenditures Minus Total Expenditures [I]. Otherwise, zero.</t>
  </si>
  <si>
    <t>[GG] If ACO is in a one-sided model, blank (–). If ACO is in a two-sided model, the Shared Losses Cap is dependent on the ACO's track. If ACO is in the Track 1+ Model, the cap will also depend on whether the ACO is subject to a revenue-based or benchmark-based loss sharing limit. See Parameters and Appendix Table A5.</t>
  </si>
  <si>
    <t xml:space="preserve">Note: Numerical values presented in this table are rounded for presentation purposes only. All calculations and formulas use additional precision, including all decimal places of expenditures, risk scores, etc. </t>
  </si>
  <si>
    <t>[A] BY3 CMS-HCC risk score for BY3 assigned beneficiaries used to calculate the risk ratio for the updated benchmark.</t>
  </si>
  <si>
    <t>[B] PY person years, demographic risk scores and CMS-HCC risk scores for each Medicare enrollment type for PY continuously assigned beneficiaries. Values reflect the exclusion of months associated with COVID-19 episodes (see Parameters).</t>
  </si>
  <si>
    <t>[D] Determine demographic and CMS-HCC risk ratios by comparing demographic and CMS-HCC risk scores for PY relative to BY3 for continuously assigned beneficiaries in each Medicare enrollment type. Determine benchmark dollar weights by multiplying the continuously assigned person years by 3-Year Weighted Average Annual Per Capita Expenditures ([H] from Table 1) for each Medicare enrollment type, and divide by the sum of the products. Apply weights to CMS-HCC risk ratios and sum to determine the average dollar-weighted CMS-HCC risk ratio.</t>
  </si>
  <si>
    <t>[E] Determine PY Risk Score for PY continuously assigned. If CMS-HCC average dollar-weighted risk ratio is &lt; 1.0, then PY CMS-HCC risk scores are used for continuously assigned beneficiary populations. If CMS-HCC average dollar-weighted risk ratio is ≥ 1.0, then BY3 CMS-HCC risk scores adjusted by demographic risk ratios are used.</t>
  </si>
  <si>
    <t>[F] PY newly assigned person years and CMS-HCC risk scores for each Medicare enrollment type. Values reflect the exclusion of months associated with COVID-19 episodes (see Parameters).</t>
  </si>
  <si>
    <t>Note: Renormalization ensures that changes in the risk of ACOs’ assigned beneficiary populations are properly measured in creating and updating ACOs’ benchmarks. Since the expenditure calculations in the Shared Savings Program payment design are done separately by ESRD, Disabled, Aged/dual, and Aged/non-dual, the renormalization is also done separately for each of these Medicare enrollment types for each year. We renormalize the risk scores within each enrollment type so that the national average risk score for each type is 1.0. The values shown in the table are the mean national risk scores of the assignable fee-for-service Medicare population. Values for PY reflect the exclusion of months associated with COVID-19 episodes (see Parameters). Each risk score is divided by these mean values by enrollment type to obtain renormalized risk scores that have a national mean of 1.0.</t>
  </si>
  <si>
    <t>01/01/2015 - 12/31/2015</t>
  </si>
  <si>
    <t>01/01/2016 - 12/31/2016</t>
  </si>
  <si>
    <t>01/01/2017 - 12/31/2017</t>
  </si>
  <si>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beginning before July 1, 2019. All references to the ENHANCED track in the program’s regulations are deemed to include Track 3. Further, all other references to the ENHANCED track apply to Track 3 ACOs, unless otherwise noted.</t>
  </si>
  <si>
    <t>MIPS</t>
  </si>
  <si>
    <t>Merit-based Incentive Payment System</t>
  </si>
  <si>
    <t>DSH</t>
  </si>
  <si>
    <t>Disproportionate Share Hospital</t>
  </si>
  <si>
    <t>EUC</t>
  </si>
  <si>
    <t xml:space="preserve">Extreme and Uncontrollable Circumstance </t>
  </si>
  <si>
    <t>IME</t>
  </si>
  <si>
    <t>Indirect Medical Education</t>
  </si>
  <si>
    <t>IPPS</t>
  </si>
  <si>
    <t>Inpatient Prospective Payment System</t>
  </si>
  <si>
    <t>DRG</t>
  </si>
  <si>
    <t>Diagnoses Related Group</t>
  </si>
  <si>
    <t>CAH</t>
  </si>
  <si>
    <t>Critical Access Hospital</t>
  </si>
  <si>
    <t>CCN</t>
  </si>
  <si>
    <t>CMS Certification Number</t>
  </si>
  <si>
    <t>TIN</t>
  </si>
  <si>
    <t>Tax Identification Number</t>
  </si>
  <si>
    <t>HCC</t>
  </si>
  <si>
    <t>Hierarchical Condition Categories</t>
  </si>
  <si>
    <t>&amp;start_date Agreement Start Date</t>
  </si>
  <si>
    <r>
      <t>Financial Reconciliation Report, Performance Year 2</t>
    </r>
    <r>
      <rPr>
        <b/>
        <sz val="20"/>
        <rFont val="Times New Roman"/>
        <family val="1"/>
      </rPr>
      <t>021</t>
    </r>
  </si>
  <si>
    <t>This report is based on the PY 2021 participant list the ACO certified.</t>
  </si>
  <si>
    <t>01/01/2021 - 12/31/2021</t>
  </si>
  <si>
    <t>09/30/2020</t>
  </si>
  <si>
    <t>Expenditure Truncation Threshold ($), CY 2021, Excluding COVID-19 Episodes</t>
  </si>
  <si>
    <t>[S] Met Quality Performance Standard (Y/N)</t>
  </si>
  <si>
    <t>[U] Shared Loss Rate (%)</t>
  </si>
  <si>
    <t>For each beneficiary category (ESRD, disabled, aged/dual, aged/non-dual), the risk ratio for Updated Benchmark = Performance Year (PY) Risk Score / Benchmark Year (BY) 3 Risk Score.</t>
  </si>
  <si>
    <t>National Assignable Fee for Service Mean CMS-HCC Risk Scores Used to Renormalize CMS-HCC Risk Scores</t>
  </si>
  <si>
    <t>Table A3: National Assignable Fee-for-Service (FFS) Expenditures, Trend Factors, and Increments</t>
  </si>
  <si>
    <t>[B] OACT National Assignable FFS Expenditure Trend Factor</t>
  </si>
  <si>
    <t>Table A4: Minimum Savings Rate (MSR) and Minimum Loss Rate (MLR) by Number of Assigned Beneficiaries</t>
  </si>
  <si>
    <t>Maximum Sharing Rate 
(Row [Q] in Table 3)</t>
  </si>
  <si>
    <t>Shared Loss Rate 
(Row [U] in Table 3)</t>
  </si>
  <si>
    <t>Shared Savings Cap 
(Row [W] in Table 3)</t>
  </si>
  <si>
    <t>10% of Total Benchmark Expenditures ($) (Row [H] in Table 3)</t>
  </si>
  <si>
    <t>15% of Total Benchmark Expenditures ($) (Row [H] in Table 3)</t>
  </si>
  <si>
    <t>20% of Total Benchmark Expenditures ($) (Row [H] in Table 3)</t>
  </si>
  <si>
    <t>Shared Losses Cap 
(Row [GG] in Table 3)</t>
  </si>
  <si>
    <t>Percentage of Total Benchmark Expenditures ($) (Row [H] in Table 3) with percentage depending on ACO's PY in Track 2 as follows:
1st PY: -5%
2nd PY: -7.5%
3rd or subsequent PY: -10%</t>
  </si>
  <si>
    <t>-15% of Total Benchmark Expenditures ($) (Row [H] in Table 3)</t>
  </si>
  <si>
    <t>For ACOs subject to a revenue-based loss sharing limit: If 8% of Total Medicare Parts A and B FFS Revenue for ACO Participants ($) (Row [FF] in Table 3) is greater than 4% of Total Benchmark Expenditures ($) (Row [H] in Table 3), then equal to -4% of Row [H] in Table 3. Otherwise equal to -8% of Row [FF] in Table 3. 
For ACOs subject to a benchmark-based loss sharing limit: Equal to -4% of Row [H] in Table 3.</t>
  </si>
  <si>
    <t>0001–0879 (Short-term [General or Specialty] Hospital);</t>
  </si>
  <si>
    <t>0880–0899 (Hospital that participated in an Office of Research and Development demonstration project);</t>
  </si>
  <si>
    <t>1300–1399 (CAH);</t>
  </si>
  <si>
    <t>2000–2299 (Long-term Care Hospital);</t>
  </si>
  <si>
    <t>3025–3099 (Inpatient Rehabilitation Facility); and</t>
  </si>
  <si>
    <t>3300–3399 (Children’s Hospital).</t>
  </si>
  <si>
    <t>Beginning with Q4 2020 program reports, CMS has incorporated an additional criterion to ensure that expenditures related to treatment of COVID-19 are not excluded from program calculations when the inpatient prospective payment system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</si>
  <si>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   Any calendar months between calendar month of admission and calendar month of discharge; and</t>
  </si>
  <si>
    <t>For further information on how program calculations are adjusted to exclude payment amounts for episodes of care for treatment of COVID-19, please reference the Medicare Shared Savings Program Shared Savings and Losses and Assignment Methodology Specifications of Policies to Address the Public Health Emergency for COVID-19. https://www.cms.gov/files/document/medicare-shared-savings-program-shared-savings-and-losses-and-assignment-methodology-specifications.pdf</t>
  </si>
  <si>
    <t>[B] Per Capita Expenditures are based on BY1, BY2, and BY3 Medicare Fee for Service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FFS expenditures for that type. A claims completion factor of 1.013, accounting for all expected remaining Parts A and B claims run-out, is reflected in the expenditures reported for each Medicare enrollment type.</t>
  </si>
  <si>
    <t>[F] The product of Per Capita Expenditures [B], CMS-HCC Risk Ratio [D], and OACT National Assignable FFS Expenditure Trend Factor [E].</t>
  </si>
  <si>
    <t>[B] BY3 CMS-HCC Risk Score [C] from Table 1. Performance Year Final Adjusted Risk Score from Appendix Table A1, Row [H]. Performance year values reflect the exclusion of months associated with a COVID-19 episode (see Parameters).</t>
  </si>
  <si>
    <t>[C] Per Capita Expenditures by Medicare enrollment type. Values reflect the exclusion of all Parts A and B payment amounts for services occurring in months associated with a COVID-19 episode (see Parameters).</t>
  </si>
  <si>
    <t>[M] If ACO is in a one-sided model, blank (–). If ACO is in a two-sided model, MLR is the negative of the MSR (see [L]), unless MSR/MLR selected is 0 percent.</t>
  </si>
  <si>
    <t>[T] If the ACO met the quality performance standard ([S] = Yes), set to the Maximum Sharing Rate [Q] . Otherwise, zero.</t>
  </si>
  <si>
    <t>[U] If ACO is in a one-sided model, blank (–). If ACO is in a two-sided model, the Shared Loss Rate is dependent on the ACO's track. See Appendix Table A5.</t>
  </si>
  <si>
    <t>[X] Shared savings payments are subject to sequestration, under the mandatory reductions in federal budgetary resources required by the Budget Control Act of 2011. As such, the Sequestration Adjustment is 2.0% of Shared Savings [V].</t>
  </si>
  <si>
    <t>[Y] If Shared Savings [V] minus Sequestration Adjustment [X] is greater than Shared Savings Cap [W] then equal to Shared Savings Cap [W], otherwise equal to Shared Savings [V] minus Sequestration Adjustment [X]. If Advance Payment or AIM was not elected then this is the PY final earned performance payment.</t>
  </si>
  <si>
    <t>[EE] If ACO is in a one-sided model, blank (–). If ACO is in a two-sided model and Total Losses [K] is greater than or equal to the Minimum Loss Rate [O] (in absolute value terms), then equal to the product of Total Losses [K] and Shared Loss Rate [U]. Otherwise, zero.</t>
  </si>
  <si>
    <t>[FF] Total Medicare Part A and Part B Fee for Service (FFS) revenue for all providers and suppliers that bill through the TIN of an ACO participant, excluding payment amounts for services occurring in months associated with a COVID-19 episode (see Parameters). Calculated as the sum of Medicare paid amounts on all non-denied claims associated with ACO participant TINs for all claim types used in program expenditure calculations that have dates of service during the performance year using three months of claims run-out. ACO participant Medicare FFS revenue is not limited to claims associated with the ACO’s assigned beneficiaries and is not truncated or adjusted to remove payments for IME, DSH, or uncompensated care payments or to add back in reductions made for sequestration. It includes any payment adjustments reflected in the claim payment amounts (e.g., value-based payment modifier or MIPS) and also includes individually identifiable final payments made under a demonstration, pilot, or time-limited program, and is determined using the same completion factor used for annual expenditure calculations (see Parameters).</t>
  </si>
  <si>
    <t>[II] If ACO is in a one-sided model, blank (–). If ACO is in a two-sided model, equal to total share of ACO assigned beneficiaries residing in a county affected by an EUC based on the assignment list for the performance year. The Secretary’s declaration of the PHE for COVID-19 in January 2020 triggered the Shared Savings Program’s Extreme and Uncontrollable Circumstances Policy for mitigating shared losses. The EUC of the PHE for COVID-19 began in January 2020 and will apply nationwide for the duration of the PHE for COVID-19, as defined in § 400.200, which includes any subsequent renewals. The PHE for COVID-19 applies to all counties in the country; therefore, 100 percent of assigned beneficiaries for all Shared Savings Program ACOs reside in an affected area.</t>
  </si>
  <si>
    <t>[KK] If ACO is in a one-sided model, blank (–). If ACO is in a two-sided model, equal to Shared Losses After Applying Cap [HH] multiplied by Share of Beneficiaries in Counties Affected by an Extreme and Uncontrollable Circumstance [II] and then by Share of Year Affected by an Extreme and Uncontrollable Circumstance [JJ].</t>
  </si>
  <si>
    <t>[LL] If ACO is in a one-sided model, blank (–). If ACO is in a two-sided model, then equal to Shared Losses After Applying Cap [HH] minus Extreme and Uncontrollable Circumstance Adjustment [KK]. On account of the EUC Adjustment, no ACOs will owe payment to CMS for PY 2021.</t>
  </si>
  <si>
    <t>[JJ] If ACO is in a one-sided model, blank (–). If ACO is in a two-sided model, equal to the weighted average share of months in the performance year in which counties that assigned beneficiaries reside were affected by an EUC. In computing this average, the share of months affected for each county affected by an EUC is weighted by the number of assigned beneficiaries residing in that county as a share of total assigned beneficiaries residing in counties affected by EUCs. For PY 2021, all U.S. counties were affected by the PHE for COVID-19 for the full year (January through December 2021), thus the share of year is set equal to 100 percent for all ACOs.</t>
  </si>
  <si>
    <t>[A] National Assignable FFS expenditures from the CMS Office of the Actuary (OACT), which represent the sum of total Medicare FFS Part A per capita and Part B per capita expenditures, excluding payment amounts for services occurring in months associated with a COVID-19 episode (see Parameters), among assignable beneficiaries. Expenditures for each year include a three month claims run-out. A claims completion factor of 1.013 is applied to expenditures to account for expected remaining Parts A and B claims run-out.</t>
  </si>
  <si>
    <t>[B] The ratio of OACT National Assignable FFS Expenditures [A] BY3 to OACT National Assignable FFS Per Capita Expenditures [A] from each year.</t>
  </si>
  <si>
    <t>[C] The difference between PY and BY3 OACT National Assignable FFS Per Capita Expenditures. [A] for PY - [A] for BY3.</t>
  </si>
  <si>
    <t>[F] Per Capita Benchmark Expenditures($)</t>
  </si>
  <si>
    <t>[H] Product of Per Capita Benchmark Expenditures [F] and Person Years [B].</t>
  </si>
  <si>
    <t>[S] Due to the PHE for COVID-19, all ACOs are determined to be affected by an EUC for PY 2021 and therefore all ACOs will automatically meet the quality performance standard.</t>
  </si>
  <si>
    <t>06/30/2022</t>
  </si>
  <si>
    <t>[R] ACO Quality Performance Score (%)</t>
  </si>
  <si>
    <t xml:space="preserve">If ACO met the quality performance standard (Row [S] in Table 3 = Yes), one minus the product of the quotient of the MIPS quality performance category points earned divided by the total MIPS quality performance category score points available (denoted by the ACO Quality Performance Score, Row [R] in Table 3) and the Maximum Sharing Rate (Row [Q] in Table 3), not to exceed 60% or be less than 40%. Otherwise 60%. </t>
  </si>
  <si>
    <t xml:space="preserve">If ACO met the quality performance standard (Row [S] in Table 3 = Yes), one minus the product of the quotient of the MIPS quality performance category points earned divided by the total MIPS quality performance category score points available (denoted by the ACO Quality Performance Score, (Row [R] in Table 3) and the Maximum Sharing Rate (Row [Q] in Table 3), not to exceed 75% or be less than 40%. Otherwise 75%. </t>
  </si>
  <si>
    <t>[R] Score based on quality reporting. Due to the PHE for COVID-19, all ACOs are determined to be affected by an Extreme and Uncontrollable Circumstance (EUC) for PY 2021. The ACO Quality Performance Score will be set to the higher of the ACO's Quality Performance Score or the equivalent of the 30th percentile MIPS Quality Performance Category Score across all MIPS Quality Performance Category Scores for PY 2021. The ACO Quality Performance Score provided in this report is based on the final MIPS Quality Performance Category Score from the MIPS Final Score preview period, prior to any MIPS targeted reviews or data suppression results.</t>
  </si>
  <si>
    <t>Historical Benchmark</t>
  </si>
  <si>
    <t>Updated Benchmark</t>
  </si>
  <si>
    <t>Shared Savings/Losses Calculation</t>
  </si>
  <si>
    <r>
      <rPr>
        <u/>
        <sz val="12"/>
        <rFont val="Times New Roman"/>
        <family val="1"/>
      </rPr>
      <t>Continuously Assigned</t>
    </r>
    <r>
      <rPr>
        <i/>
        <sz val="12"/>
        <rFont val="Times New Roman"/>
        <family val="1"/>
      </rPr>
      <t xml:space="preserve">
Risk Score:</t>
    </r>
  </si>
  <si>
    <r>
      <rPr>
        <u/>
        <sz val="12"/>
        <rFont val="Times New Roman"/>
        <family val="1"/>
      </rPr>
      <t>Continuously Assigned</t>
    </r>
    <r>
      <rPr>
        <i/>
        <sz val="12"/>
        <rFont val="Times New Roman"/>
        <family val="1"/>
      </rPr>
      <t xml:space="preserve">
Proportion Weights:</t>
    </r>
  </si>
  <si>
    <r>
      <rPr>
        <u/>
        <sz val="12"/>
        <rFont val="Times New Roman"/>
        <family val="1"/>
      </rPr>
      <t>Newly Assigned</t>
    </r>
    <r>
      <rPr>
        <i/>
        <sz val="12"/>
        <rFont val="Times New Roman"/>
        <family val="1"/>
      </rPr>
      <t xml:space="preserve">
Risk Score</t>
    </r>
  </si>
  <si>
    <r>
      <rPr>
        <u/>
        <sz val="12"/>
        <rFont val="Times New Roman"/>
        <family val="1"/>
      </rPr>
      <t>Newly Assigned</t>
    </r>
    <r>
      <rPr>
        <i/>
        <sz val="12"/>
        <rFont val="Times New Roman"/>
        <family val="1"/>
      </rPr>
      <t xml:space="preserve">
Proportion Weights:</t>
    </r>
  </si>
  <si>
    <r>
      <rPr>
        <u/>
        <sz val="12"/>
        <rFont val="Times New Roman"/>
        <family val="1"/>
      </rPr>
      <t>Weighted Average</t>
    </r>
    <r>
      <rPr>
        <i/>
        <sz val="12"/>
        <rFont val="Times New Roman"/>
        <family val="1"/>
      </rPr>
      <t xml:space="preserve">
Risk Score:</t>
    </r>
  </si>
  <si>
    <t>National Assignable Fee-for-Service Expenditures</t>
  </si>
  <si>
    <r>
      <t xml:space="preserve">Determining </t>
    </r>
    <r>
      <rPr>
        <b/>
        <sz val="12"/>
        <rFont val="Times New Roman"/>
        <family val="1"/>
      </rPr>
      <t>Continuously Assigned in PY</t>
    </r>
    <r>
      <rPr>
        <sz val="12"/>
        <rFont val="Times New Roman"/>
        <family val="1"/>
      </rPr>
      <t>: Assigned to the ACO in the current PY and either assigned to or received a primary care service from any of the ACO participants during the assignment window for the prior calendar year, based on current PY assignment eligibility requirements and ACO Participant List.</t>
    </r>
  </si>
  <si>
    <r>
      <t>Determining</t>
    </r>
    <r>
      <rPr>
        <b/>
        <sz val="12"/>
        <rFont val="Times New Roman"/>
        <family val="1"/>
      </rPr>
      <t xml:space="preserve"> Continuously Assigned in BY3</t>
    </r>
    <r>
      <rPr>
        <sz val="12"/>
        <rFont val="Times New Roman"/>
        <family val="1"/>
      </rPr>
      <t>: Assigned to the ACO in BY3 and either assigned to or received a primary care service from any of the ACO participants during the assignment window for BY2, based on current PY assignment eligibility requirements and ACO Participant List.</t>
    </r>
  </si>
  <si>
    <r>
      <t xml:space="preserve">Determining </t>
    </r>
    <r>
      <rPr>
        <b/>
        <sz val="12"/>
        <rFont val="Times New Roman"/>
        <family val="1"/>
      </rPr>
      <t>Newly Assigned in PY</t>
    </r>
    <r>
      <rPr>
        <sz val="12"/>
        <rFont val="Times New Roman"/>
        <family val="1"/>
      </rPr>
      <t>: Assigned to the ACO in the current PY and either not eligible for assignment, or eligible but neither assigned to nor received a primary care service from</t>
    </r>
    <r>
      <rPr>
        <sz val="12"/>
        <rFont val="Times New Roman"/>
        <family val="1"/>
      </rPr>
      <t xml:space="preserve"> any of the ACO participants during the assignment window for the prior calendar year, based on current PY assignment eligibility requirements and ACO Participant List.</t>
    </r>
  </si>
  <si>
    <t>PY Risk Score to Use for 
PY Assigned Beneficiaries:</t>
  </si>
  <si>
    <t>BY3 Risk Score to Use for
BY3 Assigned Beneficiaries:</t>
  </si>
  <si>
    <t>Risk Ratio for 
Updated Benchmark: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</si>
</sst>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164" formatCode="&quot;$&quot;#,##0"/>
    <numFmt numFmtId="165" formatCode="#,##0.000_);\(#,##0.000\)"/>
    <numFmt numFmtId="166" formatCode="#,##0.000"/>
    <numFmt numFmtId="167" formatCode="0.000"/>
    <numFmt numFmtId="168" formatCode="0.0%"/>
  </numFmts>
  <fonts count="29" x14ac:knownFonts="1">
    <font>
      <sz val="12"/>
      <name val="Times New Roman"/>
      <family val="1"/>
    </font>
    <font>
      <sz val="11"/>
      <color indexed="8"/>
      <name val="Calibri"/>
      <family val="2"/>
    </font>
    <font>
      <sz val="11"/>
      <name val="Calibri"/>
      <family val="2"/>
    </font>
    <font>
      <b/>
      <sz val="20"/>
      <name val="Times New Roman"/>
      <family val="1"/>
    </font>
    <font>
      <sz val="11"/>
      <name val="Times New Roman"/>
      <family val="1"/>
    </font>
    <font>
      <b/>
      <sz val="14"/>
      <color indexed="8"/>
      <name val="Times New Roman"/>
      <family val="1"/>
    </font>
    <font>
      <sz val="12"/>
      <color indexed="8"/>
      <name val="Calibri"/>
      <family val="2"/>
    </font>
    <font>
      <sz val="12"/>
      <color indexed="8"/>
      <name val="Times New Roman"/>
      <family val="1"/>
    </font>
    <font>
      <sz val="11"/>
      <color indexed="8"/>
      <name val="Times New Roman"/>
      <family val="1"/>
    </font>
    <font>
      <b/>
      <sz val="11"/>
      <color indexed="8"/>
      <name val="Times New Roman"/>
      <family val="1"/>
    </font>
    <font>
      <sz val="12"/>
      <name val="Times New Roman"/>
      <family val="1"/>
    </font>
    <font>
      <b/>
      <sz val="14"/>
      <name val="Times New Roman"/>
      <family val="1"/>
    </font>
    <font>
      <b/>
      <sz val="12"/>
      <color indexed="8"/>
      <name val="Times New Roman"/>
      <family val="1"/>
    </font>
    <font>
      <b/>
      <sz val="12"/>
      <name val="Times New Roman"/>
      <family val="1"/>
    </font>
    <font>
      <b/>
      <sz val="11"/>
      <name val="Calibri"/>
      <family val="2"/>
    </font>
    <font>
      <sz val="12"/>
      <color theme="1"/>
      <name val="Times New Roman"/>
      <family val="1"/>
    </font>
    <font>
      <u/>
      <sz val="12"/>
      <name val="Times New Roman"/>
      <family val="1"/>
    </font>
    <font>
      <i/>
      <sz val="12"/>
      <name val="Times New Roman"/>
      <family val="1"/>
    </font>
    <font>
      <b/>
      <sz val="12"/>
      <color theme="1"/>
      <name val="Times New Roman"/>
      <family val="1"/>
    </font>
    <font>
      <sz val="11"/>
      <color theme="1"/>
      <name val="Times New Roman"/>
      <family val="1"/>
    </font>
    <font>
      <b/>
      <sz val="11"/>
      <color theme="1"/>
      <name val="Times New Roman"/>
      <family val="1"/>
    </font>
    <font>
      <sz val="12"/>
      <color theme="1"/>
      <name val="Times New Roman"/>
      <family val="2"/>
    </font>
    <font>
      <sz val="12"/>
      <color theme="1"/>
      <name val="Calibri"/>
      <family val="2"/>
    </font>
    <font>
      <sz val="12"/>
      <color rgb="FF000000"/>
      <name val="Times New Roman"/>
      <family val="1"/>
    </font>
    <font>
      <sz val="14"/>
      <color theme="1"/>
      <name val="Times New Roman"/>
      <family val="1"/>
    </font>
    <font>
      <sz val="8"/>
      <name val="Calibri"/>
      <family val="2"/>
    </font>
    <font>
      <u/>
      <sz val="12"/>
      <color theme="11"/>
      <name val="Times New Roman"/>
      <family val="1"/>
    </font>
    <font>
      <sz val="14"/>
      <name val="Times New Roman"/>
      <family val="1"/>
    </font>
    <font>
      <u/>
      <sz val="12"/>
      <color rgb="FF1F419A"/>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s>
  <cellStyleXfs count="10">
    <xf numFmtId="0" fontId="0" fillId="0" borderId="0" applyAlignment="0"/>
    <xf numFmtId="9" fontId="1" fillId="0" borderId="0" applyFont="0" applyFill="0" applyBorder="0" applyAlignment="0" applyProtection="0"/>
    <xf numFmtId="0" fontId="28" fillId="0" borderId="0" applyNumberFormat="0" applyFill="0" applyBorder="0" applyAlignment="0" applyProtection="0"/>
    <xf numFmtId="0" fontId="10" fillId="0" borderId="0">
      <alignment horizontal="left" vertical="center" wrapText="1"/>
    </xf>
    <xf numFmtId="0" fontId="26" fillId="0" borderId="0" applyNumberFormat="0" applyFill="0" applyBorder="0" applyAlignment="0" applyProtection="0"/>
    <xf numFmtId="0" fontId="13" fillId="0" borderId="0" applyNumberFormat="0" applyFill="0" applyAlignment="0" applyProtection="0"/>
    <xf numFmtId="0" fontId="3" fillId="0" borderId="0" applyNumberFormat="0" applyFill="0" applyProtection="0">
      <alignment horizontal="center"/>
    </xf>
    <xf numFmtId="0" fontId="11" fillId="0" borderId="0" applyNumberFormat="0" applyFill="0" applyProtection="0">
      <alignment vertical="top"/>
    </xf>
    <xf numFmtId="0" fontId="27" fillId="0" borderId="1" applyNumberFormat="0" applyFill="0" applyProtection="0"/>
    <xf numFmtId="0" fontId="16" fillId="0" borderId="0" applyNumberFormat="0" applyFill="0" applyAlignment="0" applyProtection="0"/>
  </cellStyleXfs>
  <cellXfs count="236">
    <xf numFmtId="0" fontId="0" fillId="0" borderId="0" xfId="0"/>
    <xf numFmtId="166" fontId="7" fillId="0" borderId="16" xfId="0" applyNumberFormat="1" applyFont="1" applyBorder="1" applyAlignment="1">
      <alignment horizontal="center"/>
    </xf>
    <xf numFmtId="0" fontId="20" fillId="0" borderId="0" xfId="0" applyFont="1" applyAlignment="1">
      <alignment horizontal="center" wrapText="1"/>
    </xf>
    <xf numFmtId="0" fontId="3" fillId="0" borderId="0" xfId="6">
      <alignment horizontal="center"/>
    </xf>
    <xf numFmtId="166" fontId="7" fillId="0" borderId="16" xfId="0" applyNumberFormat="1" applyFont="1" applyBorder="1" applyAlignment="1" applyProtection="1">
      <alignment horizontal="center"/>
      <protection locked="0"/>
    </xf>
    <xf numFmtId="3" fontId="7" fillId="0" borderId="16" xfId="0" applyNumberFormat="1" applyFont="1" applyBorder="1" applyAlignment="1" applyProtection="1">
      <alignment horizontal="center"/>
      <protection locked="0"/>
    </xf>
    <xf numFmtId="164" fontId="7" fillId="0" borderId="15" xfId="0" applyNumberFormat="1" applyFont="1" applyBorder="1" applyAlignment="1" applyProtection="1">
      <alignment horizontal="center"/>
      <protection locked="0"/>
    </xf>
    <xf numFmtId="164" fontId="7" fillId="0" borderId="16" xfId="0" applyNumberFormat="1" applyFont="1" applyBorder="1" applyAlignment="1" applyProtection="1">
      <alignment horizontal="center"/>
      <protection locked="0"/>
    </xf>
    <xf numFmtId="0" fontId="2" fillId="0" borderId="0" xfId="0" applyFont="1"/>
    <xf numFmtId="0" fontId="6" fillId="0" borderId="0" xfId="0" applyFont="1"/>
    <xf numFmtId="0" fontId="7" fillId="0" borderId="0" xfId="0" applyFont="1"/>
    <xf numFmtId="0" fontId="7" fillId="0" borderId="0" xfId="0" applyFont="1" applyProtection="1">
      <protection locked="0"/>
    </xf>
    <xf numFmtId="0" fontId="8" fillId="0" borderId="0" xfId="0" applyFont="1"/>
    <xf numFmtId="0" fontId="8" fillId="0" borderId="0" xfId="0" applyFont="1" applyProtection="1">
      <protection locked="0"/>
    </xf>
    <xf numFmtId="0" fontId="0" fillId="0" borderId="0" xfId="0" applyProtection="1">
      <protection locked="0"/>
    </xf>
    <xf numFmtId="0" fontId="7" fillId="0" borderId="0" xfId="0" applyFont="1"/>
    <xf numFmtId="0" fontId="7" fillId="0" borderId="0" xfId="0" applyFont="1"/>
    <xf numFmtId="0" fontId="10" fillId="0" borderId="0" xfId="0" applyFont="1"/>
    <xf numFmtId="0" fontId="10" fillId="0" borderId="0" xfId="0" applyFont="1"/>
    <xf numFmtId="0" fontId="10" fillId="0" borderId="0" xfId="0" applyFont="1" applyAlignment="1">
      <alignment vertical="top"/>
    </xf>
    <xf numFmtId="0" fontId="10" fillId="0" borderId="0" xfId="0" applyFont="1" applyAlignment="1">
      <alignment horizontal="left" vertical="center" wrapText="1"/>
    </xf>
    <xf numFmtId="0" fontId="7" fillId="0" borderId="0" xfId="0" applyFont="1" applyAlignment="1" applyProtection="1">
      <alignment horizontal="left" vertical="top" wrapText="1"/>
      <protection locked="0"/>
    </xf>
    <xf numFmtId="0" fontId="7" fillId="0" borderId="0" xfId="0" applyFont="1" applyAlignment="1" applyProtection="1">
      <alignment vertical="top" wrapText="1"/>
      <protection locked="0"/>
    </xf>
    <xf numFmtId="164" fontId="7" fillId="0" borderId="6" xfId="0" applyNumberFormat="1" applyFont="1" applyBorder="1" applyAlignment="1" applyProtection="1">
      <alignment horizontal="center"/>
      <protection locked="0"/>
    </xf>
    <xf numFmtId="3" fontId="7" fillId="0" borderId="7" xfId="0" applyNumberFormat="1" applyFont="1" applyBorder="1" applyAlignment="1" applyProtection="1">
      <alignment horizontal="center"/>
      <protection locked="0"/>
    </xf>
    <xf numFmtId="165" fontId="6" fillId="0" borderId="7" xfId="0" applyNumberFormat="1" applyFont="1" applyBorder="1" applyAlignment="1" applyProtection="1">
      <alignment horizontal="center"/>
      <protection locked="0"/>
    </xf>
    <xf numFmtId="164" fontId="7" fillId="0" borderId="7" xfId="0" applyNumberFormat="1" applyFont="1" applyBorder="1" applyAlignment="1" applyProtection="1">
      <alignment horizontal="center"/>
      <protection locked="0"/>
    </xf>
    <xf numFmtId="166" fontId="7" fillId="0" borderId="7" xfId="0" applyNumberFormat="1" applyFont="1" applyBorder="1" applyAlignment="1" applyProtection="1">
      <alignment horizontal="center"/>
      <protection locked="0"/>
    </xf>
    <xf numFmtId="166" fontId="7" fillId="0" borderId="7" xfId="0" applyNumberFormat="1" applyFont="1" applyBorder="1" applyAlignment="1">
      <alignment horizontal="center"/>
    </xf>
    <xf numFmtId="3" fontId="7" fillId="0" borderId="7" xfId="0" applyNumberFormat="1" applyFont="1" applyBorder="1" applyAlignment="1">
      <alignment horizontal="center"/>
    </xf>
    <xf numFmtId="0" fontId="7" fillId="0" borderId="7" xfId="0" applyFont="1" applyBorder="1" applyAlignment="1" applyProtection="1">
      <alignment horizontal="center"/>
      <protection locked="0"/>
    </xf>
    <xf numFmtId="3" fontId="7" fillId="0" borderId="7" xfId="0" applyNumberFormat="1" applyFont="1" applyBorder="1" applyAlignment="1" applyProtection="1">
      <alignment horizontal="center"/>
      <protection locked="0"/>
    </xf>
    <xf numFmtId="37" fontId="7" fillId="0" borderId="7" xfId="0" applyNumberFormat="1" applyFont="1" applyBorder="1" applyAlignment="1" applyProtection="1">
      <alignment horizontal="center"/>
      <protection locked="0"/>
    </xf>
    <xf numFmtId="0" fontId="2" fillId="0" borderId="0" xfId="0" applyFont="1" applyProtection="1">
      <protection locked="0"/>
    </xf>
    <xf numFmtId="0" fontId="10" fillId="0" borderId="0" xfId="0" applyFont="1"/>
    <xf numFmtId="0" fontId="10" fillId="0" borderId="0" xfId="0" applyFont="1" applyProtection="1">
      <protection locked="0"/>
    </xf>
    <xf numFmtId="0" fontId="13" fillId="0" borderId="0" xfId="0" applyFont="1"/>
    <xf numFmtId="0" fontId="14" fillId="0" borderId="0" xfId="0" applyFont="1"/>
    <xf numFmtId="0" fontId="4" fillId="0" borderId="0" xfId="0" applyFont="1"/>
    <xf numFmtId="0" fontId="4" fillId="0" borderId="0" xfId="0" applyFont="1" applyProtection="1">
      <protection locked="0"/>
    </xf>
    <xf numFmtId="0" fontId="10" fillId="0" borderId="0" xfId="0" applyFont="1" applyAlignment="1">
      <alignment horizontal="left"/>
    </xf>
    <xf numFmtId="0" fontId="10" fillId="0" borderId="1" xfId="0" applyFont="1" applyBorder="1" applyAlignment="1">
      <alignment horizontal="left"/>
    </xf>
    <xf numFmtId="0" fontId="10" fillId="0" borderId="1" xfId="0" applyFont="1" applyBorder="1" applyProtection="1">
      <protection locked="0"/>
    </xf>
    <xf numFmtId="0" fontId="13" fillId="0" borderId="0" xfId="0" applyFont="1" applyAlignment="1">
      <alignment vertical="center"/>
    </xf>
    <xf numFmtId="164" fontId="17" fillId="0" borderId="0" xfId="0" applyNumberFormat="1" applyFont="1" applyAlignment="1" applyProtection="1">
      <alignment horizontal="center"/>
      <protection locked="0"/>
    </xf>
    <xf numFmtId="166" fontId="10" fillId="0" borderId="0" xfId="0" applyNumberFormat="1" applyFont="1" applyAlignment="1">
      <alignment horizontal="left"/>
    </xf>
    <xf numFmtId="0" fontId="10" fillId="0" borderId="0" xfId="0" applyFont="1" applyAlignment="1">
      <alignment horizontal="left" indent="3"/>
    </xf>
    <xf numFmtId="166" fontId="10" fillId="0" borderId="0" xfId="0" applyNumberFormat="1" applyFont="1" applyAlignment="1">
      <alignment horizontal="center"/>
    </xf>
    <xf numFmtId="166" fontId="10" fillId="0" borderId="0" xfId="0" applyNumberFormat="1" applyFont="1" applyAlignment="1">
      <alignment horizontal="center"/>
    </xf>
    <xf numFmtId="166" fontId="10" fillId="0" borderId="0" xfId="0" applyNumberFormat="1" applyFont="1" applyAlignment="1" applyProtection="1">
      <alignment horizontal="center"/>
      <protection locked="0"/>
    </xf>
    <xf numFmtId="3" fontId="10" fillId="0" borderId="0" xfId="0" applyNumberFormat="1" applyFont="1" applyAlignment="1" applyProtection="1">
      <alignment horizontal="center"/>
      <protection locked="0"/>
    </xf>
    <xf numFmtId="166" fontId="10" fillId="0" borderId="1" xfId="0" applyNumberFormat="1" applyFont="1" applyBorder="1" applyAlignment="1">
      <alignment horizontal="center"/>
    </xf>
    <xf numFmtId="166" fontId="10" fillId="0" borderId="1" xfId="0" applyNumberFormat="1" applyFont="1" applyBorder="1" applyAlignment="1">
      <alignment horizontal="center"/>
    </xf>
    <xf numFmtId="0" fontId="4" fillId="0" borderId="1" xfId="0" applyFont="1" applyBorder="1" applyProtection="1">
      <protection locked="0"/>
    </xf>
    <xf numFmtId="166" fontId="10" fillId="0" borderId="1" xfId="0" applyNumberFormat="1" applyFont="1" applyBorder="1" applyAlignment="1" applyProtection="1">
      <alignment horizontal="center"/>
      <protection locked="0"/>
    </xf>
    <xf numFmtId="3" fontId="10" fillId="0" borderId="1" xfId="0" applyNumberFormat="1" applyFont="1" applyBorder="1" applyAlignment="1" applyProtection="1">
      <alignment horizontal="center"/>
      <protection locked="0"/>
    </xf>
    <xf numFmtId="164" fontId="17" fillId="0" borderId="0" xfId="0" applyNumberFormat="1" applyFont="1" applyAlignment="1" applyProtection="1">
      <alignment horizontal="center"/>
      <protection locked="0"/>
    </xf>
    <xf numFmtId="167" fontId="10" fillId="0" borderId="0" xfId="0" applyNumberFormat="1" applyFont="1" applyAlignment="1" applyProtection="1">
      <alignment horizontal="center"/>
      <protection locked="0"/>
    </xf>
    <xf numFmtId="3" fontId="10" fillId="0" borderId="0" xfId="0" applyNumberFormat="1" applyFont="1" applyAlignment="1" applyProtection="1">
      <alignment horizontal="center"/>
      <protection locked="0"/>
    </xf>
    <xf numFmtId="3" fontId="10" fillId="0" borderId="0" xfId="0" applyNumberFormat="1" applyFont="1" applyAlignment="1">
      <alignment horizontal="center"/>
    </xf>
    <xf numFmtId="164" fontId="17" fillId="0" borderId="0" xfId="0" applyNumberFormat="1" applyFont="1" applyAlignment="1">
      <alignment horizontal="center"/>
    </xf>
    <xf numFmtId="164" fontId="17" fillId="0" borderId="0" xfId="0" applyNumberFormat="1" applyFont="1" applyAlignment="1">
      <alignment horizontal="center"/>
    </xf>
    <xf numFmtId="9" fontId="10" fillId="0" borderId="0" xfId="0" applyNumberFormat="1" applyFont="1" applyAlignment="1">
      <alignment horizontal="center"/>
    </xf>
    <xf numFmtId="3" fontId="10" fillId="0" borderId="0" xfId="0" applyNumberFormat="1" applyFont="1" applyAlignment="1">
      <alignment horizontal="center"/>
    </xf>
    <xf numFmtId="0" fontId="10" fillId="0" borderId="0" xfId="0" applyFont="1" applyAlignment="1">
      <alignment horizontal="left" indent="4"/>
    </xf>
    <xf numFmtId="164" fontId="17" fillId="0" borderId="0" xfId="0" applyNumberFormat="1" applyFont="1" applyProtection="1">
      <protection locked="0"/>
    </xf>
    <xf numFmtId="166" fontId="10" fillId="0" borderId="0" xfId="0" applyNumberFormat="1" applyFont="1" applyAlignment="1" applyProtection="1">
      <alignment horizontal="center"/>
      <protection locked="0"/>
    </xf>
    <xf numFmtId="3" fontId="4" fillId="0" borderId="0" xfId="0" applyNumberFormat="1" applyFont="1" applyProtection="1">
      <protection locked="0"/>
    </xf>
    <xf numFmtId="167" fontId="10" fillId="0" borderId="0" xfId="0" applyNumberFormat="1" applyFont="1" applyAlignment="1" applyProtection="1">
      <alignment horizontal="center"/>
      <protection locked="0"/>
    </xf>
    <xf numFmtId="9" fontId="10" fillId="0" borderId="0" xfId="1" applyFont="1" applyAlignment="1">
      <alignment horizontal="center"/>
    </xf>
    <xf numFmtId="167" fontId="10" fillId="0" borderId="1" xfId="0" applyNumberFormat="1" applyFont="1" applyBorder="1" applyAlignment="1" applyProtection="1">
      <alignment horizontal="center"/>
      <protection locked="0"/>
    </xf>
    <xf numFmtId="167" fontId="17" fillId="0" borderId="0" xfId="0" applyNumberFormat="1" applyFont="1" applyAlignment="1" applyProtection="1">
      <alignment horizontal="center" wrapText="1"/>
      <protection locked="0"/>
    </xf>
    <xf numFmtId="164" fontId="10" fillId="0" borderId="0" xfId="0" applyNumberFormat="1" applyFont="1" applyAlignment="1">
      <alignment horizontal="left"/>
    </xf>
    <xf numFmtId="167" fontId="15" fillId="0" borderId="7" xfId="0" applyNumberFormat="1" applyFont="1" applyBorder="1" applyAlignment="1">
      <alignment horizontal="center"/>
    </xf>
    <xf numFmtId="0" fontId="9" fillId="0" borderId="0" xfId="0" applyFont="1" applyAlignment="1">
      <alignment horizontal="center"/>
    </xf>
    <xf numFmtId="0" fontId="7" fillId="0" borderId="7" xfId="0" applyFont="1" applyBorder="1"/>
    <xf numFmtId="0" fontId="7" fillId="0" borderId="7" xfId="0" applyFont="1" applyBorder="1" applyAlignment="1">
      <alignment horizontal="center"/>
    </xf>
    <xf numFmtId="3" fontId="10" fillId="0" borderId="7" xfId="0" applyNumberFormat="1" applyFont="1" applyBorder="1" applyAlignment="1" applyProtection="1">
      <alignment horizontal="center"/>
      <protection locked="0"/>
    </xf>
    <xf numFmtId="167" fontId="7" fillId="0" borderId="7" xfId="0" applyNumberFormat="1" applyFont="1" applyBorder="1" applyAlignment="1">
      <alignment horizontal="center"/>
    </xf>
    <xf numFmtId="0" fontId="19" fillId="0" borderId="0" xfId="0" applyFont="1"/>
    <xf numFmtId="9" fontId="19" fillId="0" borderId="4" xfId="0" applyNumberFormat="1" applyFont="1" applyBorder="1" applyAlignment="1">
      <alignment horizontal="left" vertical="top"/>
    </xf>
    <xf numFmtId="0" fontId="19" fillId="0" borderId="4" xfId="0" applyFont="1" applyBorder="1" applyAlignment="1">
      <alignment vertical="top"/>
    </xf>
    <xf numFmtId="0" fontId="19" fillId="0" borderId="4" xfId="0" applyFont="1" applyBorder="1" applyAlignment="1">
      <alignment vertical="top" wrapText="1"/>
    </xf>
    <xf numFmtId="9" fontId="19" fillId="0" borderId="4" xfId="0" applyNumberFormat="1" applyFont="1" applyBorder="1" applyAlignment="1">
      <alignment vertical="top" wrapText="1"/>
    </xf>
    <xf numFmtId="3" fontId="15" fillId="0" borderId="12" xfId="0" applyNumberFormat="1" applyFont="1" applyBorder="1" applyAlignment="1">
      <alignment horizontal="center"/>
    </xf>
    <xf numFmtId="168" fontId="21" fillId="0" borderId="11" xfId="0" applyNumberFormat="1" applyFont="1" applyBorder="1" applyAlignment="1">
      <alignment horizontal="center"/>
    </xf>
    <xf numFmtId="3" fontId="15" fillId="0" borderId="13" xfId="0" applyNumberFormat="1" applyFont="1" applyBorder="1" applyAlignment="1">
      <alignment horizontal="center"/>
    </xf>
    <xf numFmtId="168" fontId="15" fillId="0" borderId="10" xfId="0" applyNumberFormat="1" applyFont="1" applyBorder="1" applyAlignment="1">
      <alignment horizontal="center"/>
    </xf>
    <xf numFmtId="3" fontId="23" fillId="0" borderId="13" xfId="0" applyNumberFormat="1" applyFont="1" applyBorder="1" applyAlignment="1">
      <alignment horizontal="center"/>
    </xf>
    <xf numFmtId="168" fontId="23" fillId="0" borderId="10" xfId="0" applyNumberFormat="1" applyFont="1" applyBorder="1" applyAlignment="1">
      <alignment horizontal="center"/>
    </xf>
    <xf numFmtId="0" fontId="12" fillId="0" borderId="0" xfId="0" applyFont="1" applyAlignment="1">
      <alignment horizontal="left"/>
    </xf>
    <xf numFmtId="0" fontId="15" fillId="0" borderId="0" xfId="0" applyFont="1"/>
    <xf numFmtId="0" fontId="15" fillId="0" borderId="0" xfId="0" applyFont="1" applyAlignment="1">
      <alignment wrapText="1"/>
    </xf>
    <xf numFmtId="0" fontId="24" fillId="0" borderId="1" xfId="0" applyFont="1" applyBorder="1"/>
    <xf numFmtId="0" fontId="15" fillId="0" borderId="2" xfId="0" applyFont="1" applyBorder="1" applyAlignment="1">
      <alignment horizontal="left" vertical="top"/>
    </xf>
    <xf numFmtId="49" fontId="15" fillId="0" borderId="4" xfId="0" applyNumberFormat="1" applyFont="1" applyBorder="1" applyAlignment="1">
      <alignment horizontal="right"/>
    </xf>
    <xf numFmtId="0" fontId="24" fillId="0" borderId="3" xfId="0" applyFont="1" applyBorder="1"/>
    <xf numFmtId="0" fontId="15" fillId="0" borderId="4" xfId="0" applyFont="1" applyBorder="1" applyAlignment="1" applyProtection="1">
      <alignment horizontal="left" vertical="top" indent="2"/>
      <protection locked="0"/>
    </xf>
    <xf numFmtId="0" fontId="15" fillId="0" borderId="4" xfId="0" applyFont="1" applyBorder="1" applyAlignment="1">
      <alignment horizontal="right"/>
    </xf>
    <xf numFmtId="0" fontId="15" fillId="0" borderId="4" xfId="0" applyFont="1" applyBorder="1" applyAlignment="1">
      <alignment horizontal="left" vertical="top"/>
    </xf>
    <xf numFmtId="49" fontId="15" fillId="0" borderId="0" xfId="0" applyNumberFormat="1" applyFont="1" applyAlignment="1">
      <alignment horizontal="right"/>
    </xf>
    <xf numFmtId="0" fontId="15" fillId="0" borderId="4" xfId="0" applyFont="1" applyBorder="1" applyAlignment="1">
      <alignment horizontal="left" vertical="top" indent="1"/>
    </xf>
    <xf numFmtId="0" fontId="10" fillId="0" borderId="0" xfId="0" applyFont="1" applyAlignment="1">
      <alignment horizontal="left" vertical="center"/>
    </xf>
    <xf numFmtId="0" fontId="10" fillId="0" borderId="0" xfId="0" applyFont="1" applyAlignment="1" applyProtection="1">
      <alignment horizontal="left" vertical="top" wrapText="1"/>
      <protection locked="0"/>
    </xf>
    <xf numFmtId="0" fontId="10" fillId="0" borderId="0" xfId="0" applyFont="1" applyAlignment="1" applyProtection="1">
      <alignment vertical="top" wrapText="1"/>
      <protection locked="0"/>
    </xf>
    <xf numFmtId="0" fontId="10" fillId="0" borderId="0" xfId="0" applyFont="1" applyAlignment="1">
      <alignment vertical="top" wrapText="1"/>
    </xf>
    <xf numFmtId="3" fontId="15" fillId="0" borderId="4" xfId="0" applyNumberFormat="1" applyFont="1" applyBorder="1" applyAlignment="1">
      <alignment horizontal="right"/>
    </xf>
    <xf numFmtId="49" fontId="10" fillId="0" borderId="4" xfId="0" applyNumberFormat="1" applyFont="1" applyBorder="1" applyAlignment="1">
      <alignment horizontal="right"/>
    </xf>
    <xf numFmtId="164" fontId="12" fillId="0" borderId="16" xfId="0" applyNumberFormat="1" applyFont="1" applyBorder="1" applyAlignment="1" applyProtection="1">
      <alignment horizontal="center"/>
      <protection locked="0"/>
    </xf>
    <xf numFmtId="3" fontId="7" fillId="0" borderId="16" xfId="0" applyNumberFormat="1" applyFont="1" applyBorder="1" applyAlignment="1">
      <alignment horizontal="center"/>
    </xf>
    <xf numFmtId="0" fontId="7" fillId="0" borderId="16" xfId="0" applyFont="1" applyBorder="1" applyAlignment="1" applyProtection="1">
      <alignment horizontal="center"/>
      <protection locked="0"/>
    </xf>
    <xf numFmtId="37" fontId="7" fillId="0" borderId="16" xfId="0" applyNumberFormat="1" applyFont="1" applyBorder="1" applyAlignment="1" applyProtection="1">
      <alignment horizontal="center"/>
      <protection locked="0"/>
    </xf>
    <xf numFmtId="0" fontId="12" fillId="0" borderId="16" xfId="0" applyFont="1" applyBorder="1" applyAlignment="1">
      <alignment horizontal="center"/>
    </xf>
    <xf numFmtId="165" fontId="6" fillId="0" borderId="16" xfId="0" applyNumberFormat="1" applyFont="1" applyBorder="1" applyAlignment="1" applyProtection="1">
      <alignment horizontal="center"/>
      <protection locked="0"/>
    </xf>
    <xf numFmtId="0" fontId="7" fillId="0" borderId="16" xfId="0" applyFont="1" applyBorder="1"/>
    <xf numFmtId="3" fontId="10" fillId="0" borderId="16" xfId="0" applyNumberFormat="1" applyFont="1" applyBorder="1" applyAlignment="1" applyProtection="1">
      <alignment horizontal="center"/>
      <protection locked="0"/>
    </xf>
    <xf numFmtId="0" fontId="7" fillId="0" borderId="16" xfId="0" applyFont="1" applyBorder="1" applyAlignment="1">
      <alignment horizontal="center"/>
    </xf>
    <xf numFmtId="167" fontId="7" fillId="0" borderId="16" xfId="0" applyNumberFormat="1" applyFont="1" applyBorder="1" applyAlignment="1">
      <alignment horizontal="center"/>
    </xf>
    <xf numFmtId="0" fontId="28" fillId="0" borderId="0" xfId="2"/>
    <xf numFmtId="0" fontId="11" fillId="0" borderId="0" xfId="7">
      <alignment vertical="top"/>
    </xf>
    <xf numFmtId="0" fontId="28" fillId="0" borderId="0" xfId="2" applyAlignment="1">
      <alignment vertical="top"/>
    </xf>
    <xf numFmtId="0" fontId="27" fillId="0" borderId="0" xfId="8" applyBorder="1"/>
    <xf numFmtId="49" fontId="15" fillId="0" borderId="3" xfId="0" applyNumberFormat="1" applyFont="1" applyBorder="1" applyAlignment="1">
      <alignment horizontal="right"/>
    </xf>
    <xf numFmtId="0" fontId="0" fillId="0" borderId="0" xfId="0" applyAlignment="1" applyProtection="1">
      <protection locked="0"/>
    </xf>
    <xf numFmtId="0" fontId="2" fillId="0" borderId="0" xfId="0" applyFont="1" applyAlignment="1"/>
    <xf numFmtId="0" fontId="13" fillId="0" borderId="0" xfId="8" applyFont="1" applyBorder="1"/>
    <xf numFmtId="0" fontId="16" fillId="0" borderId="0" xfId="9" applyAlignment="1">
      <alignment horizontal="left"/>
    </xf>
    <xf numFmtId="0" fontId="17" fillId="0" borderId="0" xfId="0" applyFont="1" applyAlignment="1"/>
    <xf numFmtId="164" fontId="17" fillId="0" borderId="0" xfId="0" applyNumberFormat="1" applyFont="1" applyAlignment="1" applyProtection="1">
      <alignment horizontal="center" wrapText="1"/>
      <protection locked="0"/>
    </xf>
    <xf numFmtId="0" fontId="7" fillId="0" borderId="12" xfId="0" applyFont="1" applyBorder="1"/>
    <xf numFmtId="0" fontId="7" fillId="0" borderId="13" xfId="0" applyFont="1" applyBorder="1" applyAlignment="1">
      <alignment horizontal="left" indent="1"/>
    </xf>
    <xf numFmtId="0" fontId="12" fillId="0" borderId="13" xfId="0" applyFont="1" applyBorder="1"/>
    <xf numFmtId="0" fontId="7" fillId="0" borderId="13" xfId="0" applyFont="1" applyBorder="1" applyAlignment="1">
      <alignment horizontal="left" indent="3"/>
    </xf>
    <xf numFmtId="0" fontId="7" fillId="0" borderId="18" xfId="0" applyFont="1" applyBorder="1" applyProtection="1">
      <protection locked="0"/>
    </xf>
    <xf numFmtId="165" fontId="6" fillId="0" borderId="19" xfId="0" applyNumberFormat="1" applyFont="1" applyBorder="1" applyAlignment="1" applyProtection="1">
      <alignment horizontal="center"/>
      <protection locked="0"/>
    </xf>
    <xf numFmtId="164" fontId="7" fillId="0" borderId="19" xfId="0" applyNumberFormat="1" applyFont="1" applyBorder="1" applyProtection="1">
      <protection locked="0"/>
    </xf>
    <xf numFmtId="164" fontId="7" fillId="0" borderId="19" xfId="0" applyNumberFormat="1" applyFont="1" applyBorder="1" applyAlignment="1" applyProtection="1">
      <alignment horizontal="center" wrapText="1"/>
      <protection locked="0"/>
    </xf>
    <xf numFmtId="0" fontId="7" fillId="0" borderId="19" xfId="0" applyFont="1" applyBorder="1" applyProtection="1">
      <protection locked="0"/>
    </xf>
    <xf numFmtId="3" fontId="7" fillId="0" borderId="19" xfId="0" applyNumberFormat="1" applyFont="1" applyBorder="1" applyAlignment="1">
      <alignment horizontal="center"/>
    </xf>
    <xf numFmtId="37" fontId="7" fillId="0" borderId="19" xfId="0" applyNumberFormat="1" applyFont="1" applyBorder="1" applyAlignment="1" applyProtection="1">
      <alignment horizontal="center"/>
      <protection locked="0"/>
    </xf>
    <xf numFmtId="37" fontId="7" fillId="0" borderId="19" xfId="0" applyNumberFormat="1" applyFont="1" applyBorder="1" applyAlignment="1">
      <alignment horizontal="center"/>
    </xf>
    <xf numFmtId="0" fontId="13" fillId="0" borderId="5" xfId="0" applyFont="1" applyBorder="1" applyAlignment="1">
      <alignment horizontal="left"/>
    </xf>
    <xf numFmtId="0" fontId="13" fillId="0" borderId="8" xfId="0" applyFont="1" applyBorder="1" applyAlignment="1">
      <alignment horizontal="center"/>
    </xf>
    <xf numFmtId="0" fontId="13" fillId="0" borderId="17" xfId="0" applyFont="1" applyBorder="1" applyAlignment="1">
      <alignment horizontal="center"/>
    </xf>
    <xf numFmtId="0" fontId="13" fillId="0" borderId="20" xfId="0" applyFont="1" applyBorder="1" applyAlignment="1">
      <alignment horizontal="center"/>
    </xf>
    <xf numFmtId="3" fontId="12" fillId="0" borderId="7" xfId="0" applyNumberFormat="1" applyFont="1" applyBorder="1" applyAlignment="1" applyProtection="1">
      <alignment horizontal="center"/>
      <protection locked="0"/>
    </xf>
    <xf numFmtId="3" fontId="12" fillId="0" borderId="19" xfId="0" applyNumberFormat="1" applyFont="1" applyBorder="1" applyAlignment="1">
      <alignment horizontal="center"/>
    </xf>
    <xf numFmtId="0" fontId="12" fillId="0" borderId="0" xfId="0" applyFont="1" applyBorder="1"/>
    <xf numFmtId="164" fontId="7" fillId="0" borderId="0" xfId="0" applyNumberFormat="1" applyFont="1" applyBorder="1" applyAlignment="1">
      <alignment horizontal="left" wrapText="1" indent="1"/>
    </xf>
    <xf numFmtId="0" fontId="7" fillId="0" borderId="0" xfId="0" applyFont="1" applyBorder="1" applyAlignment="1">
      <alignment horizontal="left" indent="3"/>
    </xf>
    <xf numFmtId="0" fontId="10" fillId="0" borderId="13" xfId="0" applyFont="1" applyBorder="1" applyAlignment="1">
      <alignment horizontal="left" indent="1"/>
    </xf>
    <xf numFmtId="0" fontId="10" fillId="0" borderId="0" xfId="0" applyFont="1" applyBorder="1" applyAlignment="1">
      <alignment horizontal="left" indent="3"/>
    </xf>
    <xf numFmtId="0" fontId="10" fillId="0" borderId="13" xfId="0" applyFont="1" applyBorder="1" applyAlignment="1">
      <alignment horizontal="left" indent="3"/>
    </xf>
    <xf numFmtId="0" fontId="7" fillId="0" borderId="0" xfId="0" applyFont="1" applyBorder="1" applyAlignment="1">
      <alignment horizontal="left" indent="1"/>
    </xf>
    <xf numFmtId="164" fontId="12" fillId="0" borderId="19" xfId="0" applyNumberFormat="1" applyFont="1" applyBorder="1" applyAlignment="1" applyProtection="1">
      <alignment horizontal="center"/>
      <protection locked="0"/>
    </xf>
    <xf numFmtId="164" fontId="7" fillId="0" borderId="19" xfId="0" applyNumberFormat="1" applyFont="1" applyBorder="1" applyAlignment="1" applyProtection="1">
      <alignment horizontal="center"/>
      <protection locked="0"/>
    </xf>
    <xf numFmtId="166" fontId="10" fillId="0" borderId="19" xfId="0" applyNumberFormat="1" applyFont="1" applyBorder="1" applyAlignment="1">
      <alignment horizontal="center"/>
    </xf>
    <xf numFmtId="6" fontId="10" fillId="0" borderId="19" xfId="0" applyNumberFormat="1" applyFont="1" applyBorder="1" applyAlignment="1">
      <alignment horizontal="center" wrapText="1"/>
    </xf>
    <xf numFmtId="3" fontId="10" fillId="0" borderId="19" xfId="0" applyNumberFormat="1" applyFont="1" applyBorder="1" applyAlignment="1">
      <alignment horizontal="center"/>
    </xf>
    <xf numFmtId="164" fontId="10" fillId="0" borderId="19" xfId="0" applyNumberFormat="1" applyFont="1" applyBorder="1" applyAlignment="1" applyProtection="1">
      <alignment horizontal="center"/>
      <protection locked="0"/>
    </xf>
    <xf numFmtId="4" fontId="10" fillId="0" borderId="19" xfId="0" applyNumberFormat="1" applyFont="1" applyBorder="1" applyAlignment="1" applyProtection="1">
      <alignment horizontal="center"/>
      <protection locked="0"/>
    </xf>
    <xf numFmtId="166" fontId="10" fillId="0" borderId="19" xfId="0" applyNumberFormat="1" applyFont="1" applyBorder="1" applyAlignment="1" applyProtection="1">
      <alignment horizontal="center"/>
      <protection locked="0"/>
    </xf>
    <xf numFmtId="0" fontId="13" fillId="0" borderId="1" xfId="0" applyFont="1" applyBorder="1" applyAlignment="1">
      <alignment horizontal="left"/>
    </xf>
    <xf numFmtId="0" fontId="13" fillId="0" borderId="13" xfId="0" applyFont="1" applyBorder="1"/>
    <xf numFmtId="0" fontId="10" fillId="0" borderId="0" xfId="0" applyFont="1" applyBorder="1" applyAlignment="1">
      <alignment horizontal="left" indent="1"/>
    </xf>
    <xf numFmtId="0" fontId="13" fillId="0" borderId="0" xfId="0" applyFont="1" applyBorder="1"/>
    <xf numFmtId="0" fontId="13" fillId="0" borderId="11" xfId="0" applyFont="1" applyBorder="1" applyAlignment="1">
      <alignment horizontal="center"/>
    </xf>
    <xf numFmtId="3" fontId="10" fillId="0" borderId="10" xfId="0" applyNumberFormat="1" applyFont="1" applyBorder="1" applyAlignment="1" applyProtection="1">
      <alignment horizontal="center"/>
      <protection locked="0"/>
    </xf>
    <xf numFmtId="3" fontId="10" fillId="0" borderId="10" xfId="0" applyNumberFormat="1" applyFont="1" applyBorder="1" applyAlignment="1" applyProtection="1">
      <alignment horizontal="center" wrapText="1"/>
      <protection locked="0"/>
    </xf>
    <xf numFmtId="38" fontId="10" fillId="0" borderId="10" xfId="0" applyNumberFormat="1" applyFont="1" applyBorder="1" applyAlignment="1" applyProtection="1">
      <alignment horizontal="center" wrapText="1"/>
      <protection locked="0"/>
    </xf>
    <xf numFmtId="3" fontId="10" fillId="0" borderId="10" xfId="0" applyNumberFormat="1" applyFont="1" applyBorder="1" applyAlignment="1">
      <alignment horizontal="center" wrapText="1"/>
    </xf>
    <xf numFmtId="166" fontId="10" fillId="0" borderId="10" xfId="0" applyNumberFormat="1" applyFont="1" applyBorder="1" applyAlignment="1">
      <alignment horizontal="center"/>
    </xf>
    <xf numFmtId="3" fontId="10" fillId="0" borderId="10" xfId="0" applyNumberFormat="1" applyFont="1" applyBorder="1" applyAlignment="1">
      <alignment horizontal="center"/>
    </xf>
    <xf numFmtId="3" fontId="13" fillId="0" borderId="10" xfId="0" applyNumberFormat="1" applyFont="1" applyBorder="1" applyAlignment="1">
      <alignment horizontal="center"/>
    </xf>
    <xf numFmtId="168" fontId="10" fillId="0" borderId="10" xfId="1" applyNumberFormat="1" applyFont="1" applyBorder="1" applyAlignment="1">
      <alignment horizontal="center"/>
    </xf>
    <xf numFmtId="9" fontId="10" fillId="0" borderId="10" xfId="0" applyNumberFormat="1" applyFont="1" applyBorder="1" applyAlignment="1">
      <alignment horizontal="center"/>
    </xf>
    <xf numFmtId="10" fontId="10" fillId="0" borderId="10" xfId="0" applyNumberFormat="1" applyFont="1" applyBorder="1" applyAlignment="1" applyProtection="1">
      <alignment horizontal="center"/>
      <protection locked="0"/>
    </xf>
    <xf numFmtId="9" fontId="10" fillId="0" borderId="10" xfId="0" applyNumberFormat="1" applyFont="1" applyBorder="1" applyAlignment="1" applyProtection="1">
      <alignment horizontal="center"/>
      <protection locked="0"/>
    </xf>
    <xf numFmtId="168" fontId="13" fillId="0" borderId="10" xfId="0" applyNumberFormat="1" applyFont="1" applyBorder="1" applyAlignment="1">
      <alignment horizontal="center"/>
    </xf>
    <xf numFmtId="3" fontId="10" fillId="0" borderId="10" xfId="1" applyNumberFormat="1" applyFont="1" applyBorder="1" applyAlignment="1">
      <alignment horizontal="center"/>
    </xf>
    <xf numFmtId="4" fontId="13" fillId="0" borderId="10" xfId="1" applyNumberFormat="1" applyFont="1" applyBorder="1" applyAlignment="1">
      <alignment horizontal="center"/>
    </xf>
    <xf numFmtId="3" fontId="10" fillId="0" borderId="10" xfId="1" applyNumberFormat="1" applyFont="1" applyBorder="1" applyAlignment="1" applyProtection="1">
      <alignment horizontal="center"/>
      <protection locked="0"/>
    </xf>
    <xf numFmtId="4" fontId="13" fillId="0" borderId="10" xfId="0" applyNumberFormat="1" applyFont="1" applyBorder="1" applyAlignment="1">
      <alignment horizontal="center"/>
    </xf>
    <xf numFmtId="168" fontId="10" fillId="0" borderId="10" xfId="0" applyNumberFormat="1" applyFont="1" applyBorder="1" applyAlignment="1" applyProtection="1">
      <alignment horizontal="center"/>
      <protection locked="0"/>
    </xf>
    <xf numFmtId="0" fontId="13" fillId="0" borderId="14" xfId="0" applyFont="1" applyBorder="1" applyAlignment="1">
      <alignment horizontal="center"/>
    </xf>
    <xf numFmtId="166" fontId="10" fillId="0" borderId="0" xfId="0" applyNumberFormat="1" applyFont="1" applyBorder="1" applyAlignment="1">
      <alignment horizontal="center"/>
    </xf>
    <xf numFmtId="3" fontId="10" fillId="0" borderId="1" xfId="0" applyNumberFormat="1" applyFont="1" applyBorder="1" applyAlignment="1">
      <alignment horizontal="center"/>
    </xf>
    <xf numFmtId="3" fontId="4" fillId="0" borderId="1" xfId="0" applyNumberFormat="1" applyFont="1" applyBorder="1" applyProtection="1">
      <protection locked="0"/>
    </xf>
    <xf numFmtId="0" fontId="4" fillId="0" borderId="0" xfId="0" applyFont="1" applyAlignment="1" applyProtection="1">
      <protection locked="0"/>
    </xf>
    <xf numFmtId="167" fontId="10" fillId="0" borderId="0" xfId="0" applyNumberFormat="1" applyFont="1" applyBorder="1" applyAlignment="1" applyProtection="1">
      <alignment horizontal="center"/>
      <protection locked="0"/>
    </xf>
    <xf numFmtId="0" fontId="17" fillId="0" borderId="0" xfId="0" applyFont="1" applyBorder="1" applyAlignment="1">
      <alignment horizontal="left" indent="1"/>
    </xf>
    <xf numFmtId="166" fontId="17" fillId="0" borderId="0" xfId="0" applyNumberFormat="1" applyFont="1" applyBorder="1" applyAlignment="1">
      <alignment horizontal="center"/>
    </xf>
    <xf numFmtId="0" fontId="4" fillId="0" borderId="0" xfId="0" applyFont="1" applyBorder="1" applyProtection="1">
      <protection locked="0"/>
    </xf>
    <xf numFmtId="166" fontId="10" fillId="0" borderId="0" xfId="0" applyNumberFormat="1" applyFont="1" applyBorder="1" applyAlignment="1" applyProtection="1">
      <alignment horizontal="center"/>
      <protection locked="0"/>
    </xf>
    <xf numFmtId="3" fontId="10" fillId="0" borderId="0" xfId="0" applyNumberFormat="1" applyFont="1" applyBorder="1" applyAlignment="1" applyProtection="1">
      <alignment horizontal="center"/>
      <protection locked="0"/>
    </xf>
    <xf numFmtId="9" fontId="10" fillId="0" borderId="0" xfId="1" applyFont="1" applyBorder="1" applyAlignment="1">
      <alignment horizontal="center"/>
    </xf>
    <xf numFmtId="0" fontId="15" fillId="0" borderId="13" xfId="0" applyFont="1" applyBorder="1"/>
    <xf numFmtId="167" fontId="15" fillId="0" borderId="10" xfId="0" applyNumberFormat="1" applyFont="1" applyBorder="1" applyAlignment="1">
      <alignment horizontal="center"/>
    </xf>
    <xf numFmtId="0" fontId="18" fillId="0" borderId="5" xfId="0" applyFont="1" applyBorder="1"/>
    <xf numFmtId="0" fontId="18" fillId="0" borderId="8" xfId="0" applyFont="1" applyBorder="1" applyAlignment="1">
      <alignment horizontal="center" wrapText="1"/>
    </xf>
    <xf numFmtId="0" fontId="18" fillId="0" borderId="14" xfId="0" applyFont="1" applyBorder="1" applyAlignment="1">
      <alignment horizontal="center" wrapText="1"/>
    </xf>
    <xf numFmtId="0" fontId="15" fillId="0" borderId="13" xfId="0" applyFont="1" applyBorder="1" applyAlignment="1">
      <alignment horizontal="left" indent="1"/>
    </xf>
    <xf numFmtId="0" fontId="7" fillId="0" borderId="19" xfId="0" applyFont="1" applyBorder="1" applyAlignment="1">
      <alignment horizontal="center"/>
    </xf>
    <xf numFmtId="3" fontId="10" fillId="0" borderId="19" xfId="0" applyNumberFormat="1" applyFont="1" applyBorder="1" applyAlignment="1" applyProtection="1">
      <alignment horizontal="center"/>
      <protection locked="0"/>
    </xf>
    <xf numFmtId="0" fontId="15" fillId="0" borderId="9" xfId="0" applyFont="1" applyBorder="1" applyAlignment="1">
      <alignment horizontal="center"/>
    </xf>
    <xf numFmtId="3" fontId="15" fillId="0" borderId="0" xfId="0" applyNumberFormat="1" applyFont="1" applyBorder="1" applyAlignment="1">
      <alignment horizontal="center"/>
    </xf>
    <xf numFmtId="168" fontId="21" fillId="0" borderId="9" xfId="0" applyNumberFormat="1" applyFont="1" applyBorder="1" applyAlignment="1">
      <alignment horizontal="center"/>
    </xf>
    <xf numFmtId="168" fontId="15" fillId="0" borderId="0" xfId="0" applyNumberFormat="1" applyFont="1" applyBorder="1" applyAlignment="1">
      <alignment horizontal="center"/>
    </xf>
    <xf numFmtId="168" fontId="23" fillId="0" borderId="0" xfId="0" applyNumberFormat="1" applyFont="1" applyBorder="1" applyAlignment="1">
      <alignment horizontal="center"/>
    </xf>
    <xf numFmtId="0" fontId="18" fillId="0" borderId="1" xfId="0" applyFont="1" applyBorder="1" applyAlignment="1">
      <alignment horizontal="center" vertical="top" wrapText="1"/>
    </xf>
    <xf numFmtId="0" fontId="18" fillId="0" borderId="8" xfId="0" applyFont="1" applyBorder="1" applyAlignment="1">
      <alignment horizontal="center" vertical="top" wrapText="1"/>
    </xf>
    <xf numFmtId="0" fontId="18" fillId="0" borderId="14" xfId="0" applyFont="1" applyBorder="1" applyAlignment="1">
      <alignment horizontal="center" vertical="top" wrapText="1"/>
    </xf>
    <xf numFmtId="0" fontId="23" fillId="0" borderId="13" xfId="0" applyFont="1" applyBorder="1" applyAlignment="1">
      <alignment horizontal="center"/>
    </xf>
    <xf numFmtId="0" fontId="19" fillId="0" borderId="3" xfId="0" applyFont="1" applyBorder="1" applyAlignment="1">
      <alignment vertical="top" wrapText="1"/>
    </xf>
    <xf numFmtId="9" fontId="19" fillId="0" borderId="2" xfId="0" applyNumberFormat="1" applyFont="1" applyBorder="1" applyAlignment="1">
      <alignment horizontal="left" vertical="top"/>
    </xf>
    <xf numFmtId="9" fontId="19" fillId="0" borderId="2" xfId="0" applyNumberFormat="1" applyFont="1" applyBorder="1" applyAlignment="1">
      <alignment vertical="top" wrapText="1"/>
    </xf>
    <xf numFmtId="0" fontId="9" fillId="0" borderId="5" xfId="0" applyFont="1" applyBorder="1" applyAlignment="1">
      <alignment horizontal="left"/>
    </xf>
    <xf numFmtId="0" fontId="20" fillId="0" borderId="8" xfId="0" applyFont="1" applyBorder="1" applyAlignment="1">
      <alignment horizontal="left"/>
    </xf>
    <xf numFmtId="0" fontId="20" fillId="0" borderId="14" xfId="0" applyFont="1" applyBorder="1" applyAlignment="1">
      <alignment horizontal="left"/>
    </xf>
    <xf numFmtId="0" fontId="19" fillId="0" borderId="12" xfId="0" applyFont="1" applyBorder="1" applyAlignment="1">
      <alignment vertical="top" wrapText="1"/>
    </xf>
    <xf numFmtId="0" fontId="19" fillId="0" borderId="6" xfId="0" applyFont="1" applyBorder="1" applyAlignment="1">
      <alignment vertical="top"/>
    </xf>
    <xf numFmtId="0" fontId="19" fillId="0" borderId="6" xfId="0" applyFont="1" applyBorder="1" applyAlignment="1">
      <alignment vertical="top" wrapText="1"/>
    </xf>
    <xf numFmtId="0" fontId="19" fillId="0" borderId="6" xfId="0" quotePrefix="1" applyFont="1" applyBorder="1" applyAlignment="1">
      <alignment vertical="top" wrapText="1"/>
    </xf>
    <xf numFmtId="0" fontId="19" fillId="0" borderId="11" xfId="0" applyFont="1" applyBorder="1" applyAlignment="1">
      <alignment vertical="top" wrapText="1"/>
    </xf>
    <xf numFmtId="0" fontId="7" fillId="0" borderId="0" xfId="0" applyFont="1" applyBorder="1" applyAlignment="1">
      <alignment vertical="center" wrapText="1"/>
    </xf>
    <xf numFmtId="0" fontId="27" fillId="0" borderId="1" xfId="8" applyBorder="1" applyAlignment="1">
      <alignment horizontal="left"/>
    </xf>
    <xf numFmtId="0" fontId="7" fillId="0" borderId="0" xfId="0" applyFont="1" applyBorder="1" applyAlignment="1">
      <alignment vertical="center"/>
    </xf>
    <xf numFmtId="0" fontId="10" fillId="0" borderId="0" xfId="3">
      <alignment horizontal="left" vertical="center" wrapText="1"/>
    </xf>
    <xf numFmtId="0" fontId="10" fillId="0" borderId="9" xfId="3" applyBorder="1" applyAlignment="1">
      <alignment horizontal="left" wrapText="1"/>
    </xf>
    <xf numFmtId="0" fontId="0" fillId="0" borderId="0" xfId="3" applyFont="1" applyAlignment="1">
      <alignment horizontal="left" wrapText="1"/>
    </xf>
    <xf numFmtId="0" fontId="10" fillId="0" borderId="0" xfId="3" applyAlignment="1">
      <alignment horizontal="left" wrapText="1"/>
    </xf>
    <xf numFmtId="0" fontId="0" fillId="0" borderId="0" xfId="3" applyFont="1" applyBorder="1" applyAlignment="1">
      <alignment horizontal="left" wrapText="1"/>
    </xf>
    <xf numFmtId="0" fontId="10" fillId="0" borderId="0" xfId="3" applyBorder="1" applyAlignment="1">
      <alignment horizontal="left" wrapText="1"/>
    </xf>
    <xf numFmtId="0" fontId="10" fillId="0" borderId="0" xfId="0" applyFont="1" applyAlignment="1">
      <alignment horizontal="left" wrapText="1"/>
    </xf>
    <xf numFmtId="0" fontId="10" fillId="0" borderId="0" xfId="0" applyFont="1" applyAlignment="1">
      <alignment horizontal="left" vertical="top" wrapText="1"/>
    </xf>
    <xf numFmtId="0" fontId="0" fillId="0" borderId="0" xfId="0" applyFont="1"/>
  </cellXfs>
  <cellStyles count="10">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2" builtinId="8" customBuiltin="1"/>
    <cellStyle name="Normal" xfId="0" builtinId="0" customBuiltin="1"/>
    <cellStyle name="Percent" xfId="1" builtinId="5"/>
    <cellStyle name="Table Note" xfId="3" xr:uid="{97923ED9-6319-40B8-9EDA-B2EF249CA414}"/>
    <cellStyle name="Title" xfId="5" builtinId="15" customBuiltin="1"/>
  </cellStyles>
  <dxfs count="87">
    <dxf>
      <font>
        <b val="0"/>
        <i val="0"/>
        <strike val="0"/>
        <condense val="0"/>
        <extend val="0"/>
        <outline val="0"/>
        <shadow val="0"/>
        <u val="none"/>
        <vertAlign val="baseline"/>
        <sz val="11"/>
        <color theme="1"/>
        <name val="Times New Roman"/>
        <family val="1"/>
        <scheme val="none"/>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Times New Roman"/>
        <family val="1"/>
        <scheme val="none"/>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rgb="FF000000"/>
        <name val="Times New Roman"/>
        <family val="1"/>
        <scheme val="none"/>
      </font>
      <numFmt numFmtId="168" formatCode="0.0%"/>
      <alignment horizontal="center" vertical="bottom"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8" formatCode="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rgb="FF000000"/>
        <name val="Times New Roman"/>
        <family val="1"/>
        <scheme val="none"/>
      </font>
      <numFmt numFmtId="3" formatCode="#,##0"/>
      <alignment horizontal="center"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3" formatCode="#,##0"/>
      <alignment horizontal="center" vertical="bottom" textRotation="0" wrapText="0" indent="0" justifyLastLine="0" shrinkToFit="0" readingOrder="0"/>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3" formatCode="#,##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double">
          <color indexed="64"/>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strike val="0"/>
        <condense val="0"/>
        <extend val="0"/>
        <outline val="0"/>
        <shadow val="0"/>
        <u val="none"/>
        <vertAlign val="baseline"/>
        <sz val="12"/>
        <color auto="1"/>
        <name val="Times New Roman"/>
        <family val="1"/>
        <scheme val="none"/>
      </font>
      <numFmt numFmtId="167" formatCode="0.000"/>
      <alignment horizontal="center" vertical="bottom" textRotation="0" wrapText="1"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1"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font>
        <b val="0"/>
        <i/>
        <strike val="0"/>
        <condense val="0"/>
        <extend val="0"/>
        <outline val="0"/>
        <shadow val="0"/>
        <u val="none"/>
        <vertAlign val="baseline"/>
        <sz val="12"/>
        <color auto="1"/>
        <name val="Times New Roman"/>
        <family val="1"/>
        <scheme val="none"/>
      </font>
      <numFmt numFmtId="164" formatCode="&quot;$&quot;#,##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none"/>
      </font>
      <alignment horizontal="left" vertical="bottom" textRotation="0" wrapText="0" indent="1"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66" formatCode="#,##0.000"/>
      <alignment horizontal="center" vertical="bottom" textRotation="0" wrapText="0" indent="0" justifyLastLine="0" shrinkToFit="0" readingOrder="0"/>
      <border diagonalUp="0" diagonalDown="0">
        <left style="double">
          <color indexed="64"/>
        </left>
        <right/>
        <top/>
        <bottom/>
        <vertical/>
        <horizontal/>
      </border>
      <protection locked="0" hidden="0"/>
    </dxf>
    <dxf>
      <font>
        <b val="0"/>
        <i val="0"/>
        <strike val="0"/>
        <condense val="0"/>
        <extend val="0"/>
        <outline val="0"/>
        <shadow val="0"/>
        <u val="none"/>
        <vertAlign val="baseline"/>
        <sz val="12"/>
        <color indexed="8"/>
        <name val="Calibri"/>
        <family val="2"/>
        <scheme val="none"/>
      </font>
      <numFmt numFmtId="165" formatCode="#,##0.000_);\(#,##0.000\)"/>
      <alignment horizontal="center" vertical="bottom" textRotation="0" wrapText="0" indent="0" justifyLastLine="0" shrinkToFit="0" readingOrder="0"/>
      <border diagonalUp="0" diagonalDown="0">
        <left style="thin">
          <color indexed="64"/>
        </left>
        <right style="double">
          <color indexed="64"/>
        </right>
        <top/>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indexed="8"/>
        <name val="Times New Roman"/>
        <family val="1"/>
        <scheme val="none"/>
      </font>
      <numFmt numFmtId="5" formatCode="#,##0_);\(#,##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indexed="8"/>
        <name val="Times New Roman"/>
        <family val="1"/>
        <scheme val="none"/>
      </font>
      <numFmt numFmtId="166" formatCode="#,##0.000"/>
      <alignment horizontal="center" vertical="bottom" textRotation="0" wrapText="0" indent="0" justifyLastLine="0" shrinkToFit="0" readingOrder="0"/>
      <border diagonalUp="0" diagonalDown="0">
        <left style="thin">
          <color indexed="64"/>
        </left>
        <right style="double">
          <color indexed="64"/>
        </right>
        <top/>
        <bottom/>
        <vertical/>
        <horizontal/>
      </border>
      <protection locked="0" hidden="0"/>
    </dxf>
    <dxf>
      <font>
        <b val="0"/>
        <i val="0"/>
        <strike val="0"/>
        <condense val="0"/>
        <extend val="0"/>
        <outline val="0"/>
        <shadow val="0"/>
        <u val="none"/>
        <vertAlign val="baseline"/>
        <sz val="12"/>
        <color indexed="8"/>
        <name val="Calibri"/>
        <family val="2"/>
        <scheme val="none"/>
      </font>
      <numFmt numFmtId="165" formatCode="#,##0.000_);\(#,##0.000\)"/>
      <alignment horizontal="center" vertical="bottom" textRotation="0" wrapText="0" indent="0" justifyLastLine="0" shrinkToFit="0" readingOrder="0"/>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2"/>
        <color indexed="8"/>
        <name val="Calibri"/>
        <family val="2"/>
        <scheme val="none"/>
      </font>
      <numFmt numFmtId="165" formatCode="#,##0.000_);\(#,##0.000\)"/>
      <alignment horizontal="center" vertical="bottom" textRotation="0" wrapText="0" indent="0" justifyLastLine="0" shrinkToFit="0" readingOrder="0"/>
      <border diagonalUp="0" diagonalDown="0">
        <left style="thin">
          <color indexed="64"/>
        </left>
        <right style="thin">
          <color indexed="64"/>
        </right>
        <top/>
        <bottom/>
        <vertical/>
        <horizontal/>
      </border>
      <protection locked="0" hidden="0"/>
    </dxf>
    <dxf>
      <font>
        <b val="0"/>
        <i val="0"/>
        <strike val="0"/>
        <condense val="0"/>
        <extend val="0"/>
        <outline val="0"/>
        <shadow val="0"/>
        <u val="none"/>
        <vertAlign val="baseline"/>
        <sz val="12"/>
        <color indexed="8"/>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F4B601-35DA-4DED-938C-1C7805385ACB}" name="Table1_Historical_Benchmark" displayName="Table1_Historical_Benchmark" ref="A3:E43" totalsRowShown="0" headerRowDxfId="86" headerRowBorderDxfId="85" tableBorderDxfId="84">
  <autoFilter ref="A3:E43" xr:uid="{C8F4B601-35DA-4DED-938C-1C7805385ACB}">
    <filterColumn colId="0" hiddenButton="1"/>
    <filterColumn colId="1" hiddenButton="1"/>
    <filterColumn colId="2" hiddenButton="1"/>
    <filterColumn colId="3" hiddenButton="1"/>
    <filterColumn colId="4" hiddenButton="1"/>
  </autoFilter>
  <tableColumns count="5">
    <tableColumn id="1" xr3:uid="{F68D8E2F-1D6C-471E-9621-45E45150A1C8}" name="Historical Benchmark" dataDxfId="83"/>
    <tableColumn id="2" xr3:uid="{F4627A0A-54D6-41E2-A0C1-52500E20D0A3}" name="BY1" dataDxfId="82"/>
    <tableColumn id="3" xr3:uid="{098FAA69-5F4B-4D62-AEF1-27F2F3DA85BA}" name="BY2" dataDxfId="81"/>
    <tableColumn id="4" xr3:uid="{59962D19-C8F6-4EDF-ADBD-1D62DA6A7233}" name="BY3" dataDxfId="80"/>
    <tableColumn id="5" xr3:uid="{F72DCEB8-618E-42A8-8473-43155538750D}" name="3-Year Average Benchmark"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257E3F-92E8-4D9F-B2F7-A0C71B9D745C}" name="Table2_Updated_Benchmark" displayName="Table2_Updated_Benchmark" ref="A3:C41" totalsRowShown="0" headerRowBorderDxfId="78" tableBorderDxfId="77">
  <autoFilter ref="A3:C41" xr:uid="{90257E3F-92E8-4D9F-B2F7-A0C71B9D745C}">
    <filterColumn colId="0" hiddenButton="1"/>
    <filterColumn colId="1" hiddenButton="1"/>
    <filterColumn colId="2" hiddenButton="1"/>
  </autoFilter>
  <tableColumns count="3">
    <tableColumn id="1" xr3:uid="{D07C0A47-8110-44B0-8A20-4580998BF873}" name="Updated Benchmark"/>
    <tableColumn id="2" xr3:uid="{EB929171-3791-4EEE-A4D6-3EEBE432F3E7}" name="Benchmark Period" dataDxfId="76"/>
    <tableColumn id="3" xr3:uid="{A62ECB2E-8F3D-44BA-AE32-22B3A0741D1D}" name="Performance Year" dataDxfId="7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184740E-897C-408F-911C-49A3448DD9D8}" name="Table3_Shared_Savings_Losses" displayName="Table3_Shared_Savings_Losses" ref="A3:B54" totalsRowShown="0" headerRowBorderDxfId="74" tableBorderDxfId="73">
  <autoFilter ref="A3:B54" xr:uid="{A184740E-897C-408F-911C-49A3448DD9D8}">
    <filterColumn colId="0" hiddenButton="1"/>
    <filterColumn colId="1" hiddenButton="1"/>
  </autoFilter>
  <tableColumns count="2">
    <tableColumn id="1" xr3:uid="{F31A951A-7549-43EA-A434-0FD85B1C6739}" name="Shared Savings/Losses Calculation" dataDxfId="72"/>
    <tableColumn id="2" xr3:uid="{DD557531-9033-44B0-97D6-E7C72E8B3921}" name="Performance Year"/>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804AE0-C51D-4A14-BBE9-FFE4681D1BDD}" name="TableA1_A_Risk" displayName="TableA1_A_Risk" ref="A9:B13" totalsRowShown="0" tableBorderDxfId="71">
  <autoFilter ref="A9:B13" xr:uid="{01804AE0-C51D-4A14-BBE9-FFE4681D1BDD}">
    <filterColumn colId="0" hiddenButton="1"/>
    <filterColumn colId="1" hiddenButton="1"/>
  </autoFilter>
  <tableColumns count="2">
    <tableColumn id="1" xr3:uid="{C10AEE4A-5E8B-4388-B2D4-66EC104D3098}" name="Medicare Enrollment Type" dataDxfId="70"/>
    <tableColumn id="2" xr3:uid="{0B419C9D-2D0F-4F80-9439-8A31A641B8D1}" name="Risk Score:" dataDxfId="6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E61C44C-9C7C-40EB-8097-2BED9E0402C8}" name="TableA1_B_Risk" displayName="TableA1_B_Risk" ref="A17:D21" totalsRowShown="0" headerRowDxfId="68" dataDxfId="67" tableBorderDxfId="66">
  <autoFilter ref="A17:D21" xr:uid="{8E61C44C-9C7C-40EB-8097-2BED9E0402C8}">
    <filterColumn colId="0" hiddenButton="1"/>
    <filterColumn colId="1" hiddenButton="1"/>
    <filterColumn colId="2" hiddenButton="1"/>
    <filterColumn colId="3" hiddenButton="1"/>
  </autoFilter>
  <tableColumns count="4">
    <tableColumn id="1" xr3:uid="{878E592F-6E93-459B-B739-8D21F5922316}" name="Medicare Enrollment Type" dataDxfId="65"/>
    <tableColumn id="2" xr3:uid="{B7ECD00E-3B85-4993-BB85-A26C3071240B}" name="CMS-HCC Score:" dataDxfId="64"/>
    <tableColumn id="3" xr3:uid="{3E704EBF-97BC-484E-82C9-EF5DF8038E82}" name="Demographic Score:" dataDxfId="63"/>
    <tableColumn id="4" xr3:uid="{9DC449CD-91D4-4700-B746-BB0C7A18011C}" name="Person Years:" dataDxfId="6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6C79E98-2183-4FEF-B7E8-7BA22B391630}" name="TableA1_C_Risk" displayName="TableA1_C_Risk" ref="A24:C28" totalsRowShown="0" tableBorderDxfId="61">
  <autoFilter ref="A24:C28" xr:uid="{36C79E98-2183-4FEF-B7E8-7BA22B391630}">
    <filterColumn colId="0" hiddenButton="1"/>
    <filterColumn colId="1" hiddenButton="1"/>
    <filterColumn colId="2" hiddenButton="1"/>
  </autoFilter>
  <tableColumns count="3">
    <tableColumn id="1" xr3:uid="{205B3F18-BE79-47C3-82EA-9BE531FF6D61}" name="Medicare Enrollment Type" dataDxfId="60"/>
    <tableColumn id="2" xr3:uid="{E1B5DE4C-CDAE-43DD-A0BF-22A97ECEE1B7}" name="CMS-HCC Score:" dataDxfId="59"/>
    <tableColumn id="3" xr3:uid="{34C0AEE1-80F7-4146-A4AB-D0FECDFEE032}" name="Demographic Score:" dataDxfId="5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29A3F00-D2B6-4FE3-B8C7-52782B372C2F}" name="TableA1_D_Risk" displayName="TableA1_D_Risk" ref="A30:D35" totalsRowShown="0" headerRowDxfId="57" dataDxfId="56" tableBorderDxfId="55">
  <autoFilter ref="A30:D35" xr:uid="{D29A3F00-D2B6-4FE3-B8C7-52782B372C2F}">
    <filterColumn colId="0" hiddenButton="1"/>
    <filterColumn colId="1" hiddenButton="1"/>
    <filterColumn colId="2" hiddenButton="1"/>
    <filterColumn colId="3" hiddenButton="1"/>
  </autoFilter>
  <tableColumns count="4">
    <tableColumn id="1" xr3:uid="{6B2D47C1-3258-46B0-8DB7-9C8975AAE792}" name="Medicare Enrollment Type" dataDxfId="54"/>
    <tableColumn id="2" xr3:uid="{206FD8E3-D77E-4538-92A3-CAE349175F16}" name="CMS-HCC Ratio:" dataDxfId="53"/>
    <tableColumn id="3" xr3:uid="{DAA287B1-0177-4E88-BA6C-15A58471BE7B}" name="Demographic Ratio:" dataDxfId="52"/>
    <tableColumn id="4" xr3:uid="{3AA610BD-8FC8-41A3-8AB1-C944B28228F9}" name="Benchmark Dollar Weights:" dataDxfId="5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FF0AF24-A8CF-4AC8-9229-1C760445B4A4}" name="TableA1_E_Risk" displayName="TableA1_E_Risk" ref="A39:B43" totalsRowShown="0" tableBorderDxfId="50">
  <autoFilter ref="A39:B43" xr:uid="{3FF0AF24-A8CF-4AC8-9229-1C760445B4A4}">
    <filterColumn colId="0" hiddenButton="1"/>
    <filterColumn colId="1" hiddenButton="1"/>
  </autoFilter>
  <tableColumns count="2">
    <tableColumn id="1" xr3:uid="{2B378DC5-60E0-4933-8EBA-2C4040AC27A1}" name="Medicare Enrollment Type" dataDxfId="49"/>
    <tableColumn id="2" xr3:uid="{C1DA31D3-D0CB-40CD-B59B-B2A593E42A28}" name="Risk Score:" dataDxfId="4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B92AB5C-45CD-41A8-8CB2-09E9C1AE119D}" name="TableA1_F_Risk" displayName="TableA1_F_Risk" ref="A46:C50" totalsRowShown="0" tableBorderDxfId="47">
  <autoFilter ref="A46:C50" xr:uid="{5B92AB5C-45CD-41A8-8CB2-09E9C1AE119D}">
    <filterColumn colId="0" hiddenButton="1"/>
    <filterColumn colId="1" hiddenButton="1"/>
    <filterColumn colId="2" hiddenButton="1"/>
  </autoFilter>
  <tableColumns count="3">
    <tableColumn id="1" xr3:uid="{2BCA0C14-819E-4FBD-A62F-79B1BF05102D}" name="Medicare Enrollment Type" dataDxfId="46"/>
    <tableColumn id="2" xr3:uid="{C7F81F21-EE09-4730-883B-101864F8BFD4}" name="Risk Score:" dataDxfId="45"/>
    <tableColumn id="3" xr3:uid="{C72022D6-9300-4B54-9818-DCCAFB67CD77}" name="Person Years:" dataDxfId="4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A1E4018-14D0-4187-81A2-3C6F0C84E42D}" name="TableA1_G_Risk" displayName="TableA1_G_Risk" ref="A52:F56" totalsRowShown="0" headerRowDxfId="43" tableBorderDxfId="42">
  <autoFilter ref="A52:F56" xr:uid="{BA1E4018-14D0-4187-81A2-3C6F0C84E42D}">
    <filterColumn colId="0" hiddenButton="1"/>
    <filterColumn colId="1" hiddenButton="1"/>
    <filterColumn colId="2" hiddenButton="1"/>
    <filterColumn colId="3" hiddenButton="1"/>
    <filterColumn colId="4" hiddenButton="1"/>
    <filterColumn colId="5" hiddenButton="1"/>
  </autoFilter>
  <tableColumns count="6">
    <tableColumn id="1" xr3:uid="{40FDB2B0-C92B-474E-BB72-67556806A026}" name="Medicare Enrollment Type" dataDxfId="41"/>
    <tableColumn id="2" xr3:uid="{301BF91E-2A29-43DA-BEB7-DD70D5E993E5}" name="Continuously Assigned_x000a_Risk Score:" dataDxfId="40"/>
    <tableColumn id="3" xr3:uid="{0FA9D1E5-6186-4041-BB65-5E3EAC8DB86C}" name="Continuously Assigned_x000a_Proportion Weights:" dataDxfId="39" dataCellStyle="Percent">
      <calculatedColumnFormula>IFERROR(D18/SUM(D18,C47),"")</calculatedColumnFormula>
    </tableColumn>
    <tableColumn id="4" xr3:uid="{14B76721-A5E3-42BA-A05D-37341BE74B61}" name="Newly Assigned_x000a_Risk Score" dataDxfId="38"/>
    <tableColumn id="5" xr3:uid="{E7A55281-0A48-408B-A441-D3A0CE7E4BCF}" name="Newly Assigned_x000a_Proportion Weights:" dataDxfId="37" dataCellStyle="Percent">
      <calculatedColumnFormula>IFERROR(C47/SUM(C47,D18),"")</calculatedColumnFormula>
    </tableColumn>
    <tableColumn id="6" xr3:uid="{0538DDD7-BED6-477C-BFF7-6EC096C49243}" name="Weighted Average_x000a_Risk Score:" dataDxfId="36">
      <calculatedColumnFormula>IFERROR(B53*C53 + D53*E53,"")</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195E430-063C-4986-9D51-4420AF0AB9D6}" name="TableA1_H_Risk" displayName="TableA1_H_Risk" ref="A59:D63" totalsRowShown="0" headerRowDxfId="35" dataDxfId="34" tableBorderDxfId="33">
  <autoFilter ref="A59:D63" xr:uid="{C195E430-063C-4986-9D51-4420AF0AB9D6}">
    <filterColumn colId="0" hiddenButton="1"/>
    <filterColumn colId="1" hiddenButton="1"/>
    <filterColumn colId="2" hiddenButton="1"/>
    <filterColumn colId="3" hiddenButton="1"/>
  </autoFilter>
  <tableColumns count="4">
    <tableColumn id="1" xr3:uid="{63FE3228-BD2A-4D64-A8D5-EE87896AA18C}" name="Medicare Enrollment Type" dataDxfId="32"/>
    <tableColumn id="2" xr3:uid="{0B03981E-8429-4C55-847D-3B3965A04E52}" name="PY Risk Score to Use for _x000a_PY Assigned Beneficiaries:" dataDxfId="31"/>
    <tableColumn id="3" xr3:uid="{696CF7CC-1E5E-4D15-B199-78D41D17DEA7}" name="BY3 Risk Score to Use for_x000a_BY3 Assigned Beneficiaries:" dataDxfId="30"/>
    <tableColumn id="4" xr3:uid="{76B01FA3-83A8-4A0B-B075-2CAEDBAEE980}" name="Risk Ratio for _x000a_Updated Benchmark:" dataDxfId="2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4D5D22F-B295-4687-9C08-CEB43F05BF3B}" name="TableA2_Renormalization" displayName="TableA2_Renormalization" ref="A4:E8" totalsRowShown="0" headerRowDxfId="28" dataDxfId="26" headerRowBorderDxfId="27" tableBorderDxfId="25">
  <autoFilter ref="A4:E8" xr:uid="{F4D5D22F-B295-4687-9C08-CEB43F05BF3B}">
    <filterColumn colId="0" hiddenButton="1"/>
    <filterColumn colId="1" hiddenButton="1"/>
    <filterColumn colId="2" hiddenButton="1"/>
    <filterColumn colId="3" hiddenButton="1"/>
    <filterColumn colId="4" hiddenButton="1"/>
  </autoFilter>
  <tableColumns count="5">
    <tableColumn id="1" xr3:uid="{94E06D76-3639-41FD-8078-707C509E561C}" name="Medicare Enrollment Type" dataDxfId="24"/>
    <tableColumn id="2" xr3:uid="{C7875278-DAC8-462A-B632-EEA88A75131B}" name="BY1" dataDxfId="23"/>
    <tableColumn id="3" xr3:uid="{B8A367F4-7855-4348-BA65-0C7FACE0EBC5}" name="BY2" dataDxfId="22"/>
    <tableColumn id="4" xr3:uid="{0486B304-9DB4-4793-B7AF-7F7E779BA914}" name="BY3" dataDxfId="21"/>
    <tableColumn id="5" xr3:uid="{F1997802-DDF4-4D6B-92D0-67B64AD33140}" name="PY" dataDxfId="20"/>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7DCF956-EF59-42DF-8E7B-F93FF93BF59B}" name="TableA3_Natl_Expends" displayName="TableA3_Natl_Expends" ref="A3:E18" totalsRowShown="0" headerRowDxfId="19" headerRowBorderDxfId="18" tableBorderDxfId="17">
  <autoFilter ref="A3:E18" xr:uid="{87DCF956-EF59-42DF-8E7B-F93FF93BF59B}">
    <filterColumn colId="0" hiddenButton="1"/>
    <filterColumn colId="1" hiddenButton="1"/>
    <filterColumn colId="2" hiddenButton="1"/>
    <filterColumn colId="3" hiddenButton="1"/>
    <filterColumn colId="4" hiddenButton="1"/>
  </autoFilter>
  <tableColumns count="5">
    <tableColumn id="1" xr3:uid="{13EB706E-6F0A-4CFE-BEE7-3A3C0BAFA2C6}" name="National Assignable Fee-for-Service Expenditures" dataDxfId="16"/>
    <tableColumn id="2" xr3:uid="{0D8E6F6B-CD86-4A3B-A0B4-7B300FC121E2}" name="BY1" dataDxfId="15"/>
    <tableColumn id="3" xr3:uid="{14788417-861D-4FE3-9F50-38C0AEC76F02}" name="BY2" dataDxfId="14"/>
    <tableColumn id="4" xr3:uid="{74A924D9-44FB-4418-BF7D-DF01ECC3F6CD}" name="BY3" dataDxfId="13"/>
    <tableColumn id="5" xr3:uid="{291FEAFA-1AC6-41C4-9EB7-E2BFC34C2154}" name="PY " dataDxfId="1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1DF154D-A2B6-41B5-9349-CA0B1259ECB0}" name="TableA4_MSR" displayName="TableA4_MSR" ref="A5:D19" totalsRowShown="0" headerRowDxfId="11" headerRowBorderDxfId="10" tableBorderDxfId="9">
  <autoFilter ref="A5:D19" xr:uid="{91DF154D-A2B6-41B5-9349-CA0B1259ECB0}">
    <filterColumn colId="0" hiddenButton="1"/>
    <filterColumn colId="1" hiddenButton="1"/>
    <filterColumn colId="2" hiddenButton="1"/>
    <filterColumn colId="3" hiddenButton="1"/>
  </autoFilter>
  <tableColumns count="4">
    <tableColumn id="1" xr3:uid="{5DE99232-F6A2-473A-A8B0-930B43941BE9}" name="Number of Assigned Beneficiaries Range: _x000a_Low" dataDxfId="8"/>
    <tableColumn id="2" xr3:uid="{36FB3A29-C3AF-4651-BAEB-D187FE88E286}" name="Number of Assigned Beneficiaries Range: _x000a_High" dataDxfId="7"/>
    <tableColumn id="3" xr3:uid="{D5445C9B-BB9F-4B41-915C-1BCF362A83E8}" name="MSR Range: _x000a_Low" dataDxfId="6"/>
    <tableColumn id="4" xr3:uid="{CEAD2003-93F6-4261-A86E-AA98B7565E07}" name="MSR Range:_x000a_High" dataDxfId="5"/>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3BF4169-3636-4C0B-BCF2-F6B3768A605D}" name="TableA5_Inputs_by_Track" displayName="TableA5_Inputs_by_Track" ref="A3:E7" totalsRowShown="0" headerRowDxfId="4" headerRowBorderDxfId="3" tableBorderDxfId="2" totalsRowBorderDxfId="1">
  <autoFilter ref="A3:E7" xr:uid="{C3BF4169-3636-4C0B-BCF2-F6B3768A605D}">
    <filterColumn colId="0" hiddenButton="1"/>
    <filterColumn colId="1" hiddenButton="1"/>
    <filterColumn colId="2" hiddenButton="1"/>
    <filterColumn colId="3" hiddenButton="1"/>
    <filterColumn colId="4" hiddenButton="1"/>
  </autoFilter>
  <tableColumns count="5">
    <tableColumn id="1" xr3:uid="{A05F3729-CE58-401F-9EF8-B28E409377A7}" name="Input" dataDxfId="0"/>
    <tableColumn id="2" xr3:uid="{37DC1C6A-C0AD-4BFD-9374-56B1EB8CDD5A}" name="Track 1"/>
    <tableColumn id="3" xr3:uid="{1498EE1E-18D8-427D-AAB8-85FB3B10C8C4}" name="Track 2"/>
    <tableColumn id="4" xr3:uid="{C757A446-3D37-4823-90DF-00EEDB644CF4}" name="Track 3"/>
    <tableColumn id="5" xr3:uid="{5E30F790-DBDF-4882-9303-7788D5B643A4}" name="Track 1+ Model"/>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6" Type="http://schemas.openxmlformats.org/officeDocument/2006/relationships/table" Target="../tables/table7.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s>
</file>

<file path=xl/worksheets/_rels/sheet9.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294F1-1FAF-410E-8A0D-1EC2CF9AC4A0}">
  <sheetPr codeName="Sheet1">
    <pageSetUpPr fitToPage="1"/>
  </sheetPr>
  <dimension ref="A1:A5"/>
  <sheetViews>
    <sheetView tabSelected="1" zoomScaleNormal="100" zoomScaleSheetLayoutView="100" workbookViewId="0"/>
  </sheetViews>
  <sheetFormatPr defaultColWidth="9" defaultRowHeight="14.4" x14ac:dyDescent="0.3"/>
  <cols>
    <col min="1" max="1" width="111.8984375" style="8" customWidth="1"/>
    <col min="2" max="16384" width="9" style="8"/>
  </cols>
  <sheetData>
    <row r="1" spans="1:1" ht="200.1" customHeight="1" x14ac:dyDescent="0.4">
      <c r="A1" s="3" t="s">
        <v>0</v>
      </c>
    </row>
    <row r="2" spans="1:1" ht="24.6" x14ac:dyDescent="0.4">
      <c r="A2" s="3" t="s">
        <v>274</v>
      </c>
    </row>
    <row r="3" spans="1:1" ht="24.6" x14ac:dyDescent="0.4">
      <c r="A3" s="3" t="s">
        <v>1</v>
      </c>
    </row>
    <row r="4" spans="1:1" ht="24.6" x14ac:dyDescent="0.4">
      <c r="A4" s="3" t="s">
        <v>273</v>
      </c>
    </row>
    <row r="5" spans="1:1" ht="200.1" customHeight="1" x14ac:dyDescent="0.3">
      <c r="A5" s="2" t="s">
        <v>228</v>
      </c>
    </row>
  </sheetData>
  <pageMargins left="0.7" right="0.7" top="0.75" bottom="0.75" header="0.3" footer="0.3"/>
  <pageSetup fitToHeight="0" orientation="landscape" r:id="rId1"/>
  <headerFooter>
    <oddFooter>&amp;CPage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5BAA5-377E-450B-BCC6-030004AFC430}">
  <sheetPr codeName="Sheet2">
    <pageSetUpPr fitToPage="1"/>
  </sheetPr>
  <dimension ref="A1:A11"/>
  <sheetViews>
    <sheetView zoomScaleNormal="100" zoomScaleSheetLayoutView="100" workbookViewId="0"/>
  </sheetViews>
  <sheetFormatPr defaultColWidth="9" defaultRowHeight="15.6" x14ac:dyDescent="0.3"/>
  <cols>
    <col min="1" max="1" width="95.3984375" customWidth="1"/>
  </cols>
  <sheetData>
    <row r="1" spans="1:1" ht="24" customHeight="1" x14ac:dyDescent="0.3">
      <c r="A1" s="119" t="s">
        <v>2</v>
      </c>
    </row>
    <row r="2" spans="1:1" s="10" customFormat="1" ht="24" customHeight="1" x14ac:dyDescent="0.3">
      <c r="A2" s="118" t="s">
        <v>3</v>
      </c>
    </row>
    <row r="3" spans="1:1" s="10" customFormat="1" ht="18" customHeight="1" x14ac:dyDescent="0.3">
      <c r="A3" s="118" t="s">
        <v>4</v>
      </c>
    </row>
    <row r="4" spans="1:1" s="10" customFormat="1" ht="18" customHeight="1" x14ac:dyDescent="0.3">
      <c r="A4" s="118" t="s">
        <v>5</v>
      </c>
    </row>
    <row r="5" spans="1:1" s="10" customFormat="1" ht="18" customHeight="1" x14ac:dyDescent="0.3">
      <c r="A5" s="118" t="s">
        <v>6</v>
      </c>
    </row>
    <row r="6" spans="1:1" s="10" customFormat="1" ht="18" customHeight="1" x14ac:dyDescent="0.3">
      <c r="A6" s="118" t="s">
        <v>7</v>
      </c>
    </row>
    <row r="7" spans="1:1" s="10" customFormat="1" ht="18" customHeight="1" x14ac:dyDescent="0.3">
      <c r="A7" s="118" t="s">
        <v>8</v>
      </c>
    </row>
    <row r="8" spans="1:1" s="10" customFormat="1" ht="18" customHeight="1" x14ac:dyDescent="0.3">
      <c r="A8" s="118" t="s">
        <v>9</v>
      </c>
    </row>
    <row r="9" spans="1:1" s="10" customFormat="1" ht="18" customHeight="1" x14ac:dyDescent="0.3">
      <c r="A9" s="118" t="s">
        <v>10</v>
      </c>
    </row>
    <row r="10" spans="1:1" s="10" customFormat="1" ht="18" customHeight="1" x14ac:dyDescent="0.3">
      <c r="A10" s="118" t="s">
        <v>165</v>
      </c>
    </row>
    <row r="11" spans="1:1" s="10" customFormat="1" ht="18" customHeight="1" x14ac:dyDescent="0.3">
      <c r="A11" s="118" t="s">
        <v>11</v>
      </c>
    </row>
  </sheetData>
  <hyperlinks>
    <hyperlink ref="A8" location="'Table A2 - Renormalization'!A1" display="Appendix Table A2: Risk Score Renormalization" xr:uid="{7924A679-DDB4-454A-99C1-12DD82541112}"/>
    <hyperlink ref="A2" location="Glossary!A1" display="Glossary" xr:uid="{5EB92697-EF12-4BF3-A7BF-66FD10449FC5}"/>
    <hyperlink ref="A3" location="Parameters!A1" display="Parameters of Financial Reconciliation" xr:uid="{4204A8BF-90EB-4157-86E2-8765F6BEAB87}"/>
    <hyperlink ref="A4" location="'Table 1 - Historical Benchmark'!A1" display="Table 1: Shared Savings Program Historical Benchmark Determination " xr:uid="{A4830766-8771-40A4-9A40-7CEE02C48203}"/>
    <hyperlink ref="A5" location="'Table 2 - Updated Benchmark'!A1" display="Table 2: Shared Savings Program Updated Benchmark Determination " xr:uid="{7E65CF23-CCB0-4DA3-9DC8-F0626FDCDACC}"/>
    <hyperlink ref="A7" location="'Table A1 - Risk'!A1" display="Appendix Table A1: Risk Ratios for Updated Benchmark" xr:uid="{E9CBE83D-447A-4286-BD1D-EDD20559371F}"/>
    <hyperlink ref="A9" location="'Table A3 - Natl Expends'!A1" display="Appendix Table A3: National Assignable Fee-for-Service Expenditures, Trend Factors, and Increments" xr:uid="{B2B45956-B5A5-4AB8-946B-F8BA7214388A}"/>
    <hyperlink ref="A10" location="'Table A4 - MSR'!A1" display="Appendix Table A4: Minimum Savings Rate and Minimum Loss Rate by Number of Assigned Beneficiaries" xr:uid="{3DE74ABC-6064-4349-8D5D-6D5BE0DCB1E7}"/>
    <hyperlink ref="A6" location="'Table 3 - Shared Savings Losses'!A1" display="Table 3: Shared Savings/Losses Calculation " xr:uid="{EB2B0882-C2A9-4358-B2EF-D35B7A4680DF}"/>
    <hyperlink ref="A11" location="'Table A5 - Inputs by Track'!A1" display="Appendix Table A5: Track-Dependent Calculation Inputs" xr:uid="{706B0668-58BC-4779-A744-4AA8F2C8249C}"/>
  </hyperlinks>
  <pageMargins left="0.7" right="0.7" top="0.75" bottom="0.75" header="0.3" footer="0.3"/>
  <pageSetup fitToHeight="0" orientation="landscape" r:id="rId1"/>
  <headerFooter>
    <oddFooter>&amp;CPage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81EF4-4750-4EA5-9F32-F9491A743CB5}">
  <sheetPr codeName="Sheet3">
    <pageSetUpPr fitToPage="1"/>
  </sheetPr>
  <dimension ref="A1:B30"/>
  <sheetViews>
    <sheetView zoomScaleNormal="100" zoomScaleSheetLayoutView="70" workbookViewId="0"/>
  </sheetViews>
  <sheetFormatPr defaultColWidth="9" defaultRowHeight="13.8" x14ac:dyDescent="0.25"/>
  <cols>
    <col min="1" max="1" width="22.5" style="12" customWidth="1"/>
    <col min="2" max="2" width="110.19921875" style="12" customWidth="1"/>
    <col min="3" max="16384" width="9" style="12"/>
  </cols>
  <sheetData>
    <row r="1" spans="1:2" ht="24" customHeight="1" x14ac:dyDescent="0.25">
      <c r="A1" s="119" t="s">
        <v>3</v>
      </c>
    </row>
    <row r="2" spans="1:2" s="14" customFormat="1" ht="24" customHeight="1" x14ac:dyDescent="0.3">
      <c r="A2" s="120" t="s">
        <v>2</v>
      </c>
      <c r="B2" s="12"/>
    </row>
    <row r="3" spans="1:2" ht="15.6" x14ac:dyDescent="0.3">
      <c r="A3" s="15" t="s">
        <v>229</v>
      </c>
      <c r="B3" s="16" t="s">
        <v>12</v>
      </c>
    </row>
    <row r="4" spans="1:2" ht="15.6" x14ac:dyDescent="0.3">
      <c r="A4" s="17" t="s">
        <v>13</v>
      </c>
      <c r="B4" s="18" t="s">
        <v>14</v>
      </c>
    </row>
    <row r="5" spans="1:2" ht="46.8" x14ac:dyDescent="0.25">
      <c r="A5" s="19" t="s">
        <v>15</v>
      </c>
      <c r="B5" s="20" t="s">
        <v>230</v>
      </c>
    </row>
    <row r="6" spans="1:2" ht="15.6" x14ac:dyDescent="0.3">
      <c r="A6" s="15" t="s">
        <v>231</v>
      </c>
      <c r="B6" s="16" t="s">
        <v>16</v>
      </c>
    </row>
    <row r="7" spans="1:2" ht="15.6" x14ac:dyDescent="0.3">
      <c r="A7" s="15" t="s">
        <v>232</v>
      </c>
      <c r="B7" s="16" t="s">
        <v>17</v>
      </c>
    </row>
    <row r="8" spans="1:2" ht="15.6" x14ac:dyDescent="0.3">
      <c r="A8" s="15" t="s">
        <v>18</v>
      </c>
      <c r="B8" s="16" t="s">
        <v>19</v>
      </c>
    </row>
    <row r="9" spans="1:2" ht="15.6" x14ac:dyDescent="0.3">
      <c r="A9" s="15" t="s">
        <v>209</v>
      </c>
      <c r="B9" s="16" t="s">
        <v>210</v>
      </c>
    </row>
    <row r="10" spans="1:2" ht="15.6" x14ac:dyDescent="0.3">
      <c r="A10" s="102" t="s">
        <v>265</v>
      </c>
      <c r="B10" s="34" t="s">
        <v>266</v>
      </c>
    </row>
    <row r="11" spans="1:2" ht="15.6" x14ac:dyDescent="0.3">
      <c r="A11" s="102" t="s">
        <v>267</v>
      </c>
      <c r="B11" s="34" t="s">
        <v>268</v>
      </c>
    </row>
    <row r="12" spans="1:2" ht="15.6" x14ac:dyDescent="0.3">
      <c r="A12" s="15" t="s">
        <v>20</v>
      </c>
      <c r="B12" s="16" t="s">
        <v>21</v>
      </c>
    </row>
    <row r="13" spans="1:2" ht="15.6" x14ac:dyDescent="0.25">
      <c r="A13" s="103" t="s">
        <v>263</v>
      </c>
      <c r="B13" s="104" t="s">
        <v>264</v>
      </c>
    </row>
    <row r="14" spans="1:2" ht="15.6" x14ac:dyDescent="0.25">
      <c r="A14" s="20" t="s">
        <v>255</v>
      </c>
      <c r="B14" s="105" t="s">
        <v>256</v>
      </c>
    </row>
    <row r="15" spans="1:2" ht="62.4" x14ac:dyDescent="0.25">
      <c r="A15" s="21" t="s">
        <v>22</v>
      </c>
      <c r="B15" s="22" t="s">
        <v>23</v>
      </c>
    </row>
    <row r="16" spans="1:2" ht="15.6" x14ac:dyDescent="0.3">
      <c r="A16" s="15" t="s">
        <v>24</v>
      </c>
      <c r="B16" s="16" t="s">
        <v>25</v>
      </c>
    </row>
    <row r="17" spans="1:2" ht="15.6" x14ac:dyDescent="0.3">
      <c r="A17" s="17" t="s">
        <v>257</v>
      </c>
      <c r="B17" s="34" t="s">
        <v>258</v>
      </c>
    </row>
    <row r="18" spans="1:2" ht="15.6" x14ac:dyDescent="0.3">
      <c r="A18" s="17" t="s">
        <v>26</v>
      </c>
      <c r="B18" s="18" t="s">
        <v>27</v>
      </c>
    </row>
    <row r="19" spans="1:2" ht="15.6" x14ac:dyDescent="0.3">
      <c r="A19" s="17" t="s">
        <v>211</v>
      </c>
      <c r="B19" s="18" t="s">
        <v>212</v>
      </c>
    </row>
    <row r="20" spans="1:2" ht="15.6" x14ac:dyDescent="0.3">
      <c r="A20" s="17" t="s">
        <v>271</v>
      </c>
      <c r="B20" s="18" t="s">
        <v>272</v>
      </c>
    </row>
    <row r="21" spans="1:2" ht="15.6" x14ac:dyDescent="0.25">
      <c r="A21" s="20" t="s">
        <v>259</v>
      </c>
      <c r="B21" s="105" t="s">
        <v>260</v>
      </c>
    </row>
    <row r="22" spans="1:2" ht="15.6" x14ac:dyDescent="0.3">
      <c r="A22" s="17" t="s">
        <v>261</v>
      </c>
      <c r="B22" s="34" t="s">
        <v>262</v>
      </c>
    </row>
    <row r="23" spans="1:2" ht="15.6" x14ac:dyDescent="0.3">
      <c r="A23" s="17" t="s">
        <v>253</v>
      </c>
      <c r="B23" s="18" t="s">
        <v>254</v>
      </c>
    </row>
    <row r="24" spans="1:2" ht="15.6" x14ac:dyDescent="0.3">
      <c r="A24" s="15" t="s">
        <v>28</v>
      </c>
      <c r="B24" s="16" t="s">
        <v>29</v>
      </c>
    </row>
    <row r="25" spans="1:2" ht="15.6" x14ac:dyDescent="0.3">
      <c r="A25" s="15" t="s">
        <v>30</v>
      </c>
      <c r="B25" s="16" t="s">
        <v>31</v>
      </c>
    </row>
    <row r="26" spans="1:2" ht="15.6" x14ac:dyDescent="0.3">
      <c r="A26" s="15" t="s">
        <v>32</v>
      </c>
      <c r="B26" s="16" t="s">
        <v>1</v>
      </c>
    </row>
    <row r="27" spans="1:2" ht="15.6" x14ac:dyDescent="0.3">
      <c r="A27" s="15" t="s">
        <v>33</v>
      </c>
      <c r="B27" s="16" t="s">
        <v>34</v>
      </c>
    </row>
    <row r="28" spans="1:2" ht="15.6" x14ac:dyDescent="0.3">
      <c r="A28" s="15" t="s">
        <v>233</v>
      </c>
      <c r="B28" s="16" t="s">
        <v>234</v>
      </c>
    </row>
    <row r="29" spans="1:2" ht="15.6" x14ac:dyDescent="0.3">
      <c r="A29" s="15" t="s">
        <v>35</v>
      </c>
      <c r="B29" s="10" t="s">
        <v>36</v>
      </c>
    </row>
    <row r="30" spans="1:2" ht="15.6" x14ac:dyDescent="0.3">
      <c r="A30" s="235" t="s">
        <v>269</v>
      </c>
      <c r="B30" s="34" t="s">
        <v>270</v>
      </c>
    </row>
  </sheetData>
  <hyperlinks>
    <hyperlink ref="A2" location="' TOC'!A1" display="Table of Contents" xr:uid="{8ACE87E8-EB75-489B-9E69-727AD89BBF18}"/>
  </hyperlinks>
  <pageMargins left="0.7" right="0.7" top="0.75" bottom="0.75" header="0.3" footer="0.3"/>
  <pageSetup scale="85" fitToHeight="0" orientation="landscape" r:id="rId1"/>
  <headerFooter>
    <oddFooter>&amp;CPage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97D3-FF7D-4AAF-89F3-DB51511CA95D}">
  <sheetPr codeName="Sheet4">
    <pageSetUpPr fitToPage="1"/>
  </sheetPr>
  <dimension ref="A1:B52"/>
  <sheetViews>
    <sheetView zoomScaleNormal="100" zoomScaleSheetLayoutView="100" workbookViewId="0"/>
  </sheetViews>
  <sheetFormatPr defaultColWidth="9" defaultRowHeight="15.6" x14ac:dyDescent="0.3"/>
  <cols>
    <col min="1" max="1" width="72.59765625" style="12" customWidth="1"/>
    <col min="2" max="2" width="41.69921875" style="12" customWidth="1"/>
  </cols>
  <sheetData>
    <row r="1" spans="1:2" ht="24" customHeight="1" x14ac:dyDescent="0.3">
      <c r="A1" s="119" t="s">
        <v>4</v>
      </c>
    </row>
    <row r="2" spans="1:2" s="14" customFormat="1" ht="24" customHeight="1" x14ac:dyDescent="0.3">
      <c r="A2" s="120" t="s">
        <v>2</v>
      </c>
      <c r="B2" s="10"/>
    </row>
    <row r="3" spans="1:2" x14ac:dyDescent="0.3">
      <c r="A3" s="92" t="s">
        <v>275</v>
      </c>
      <c r="B3" s="91"/>
    </row>
    <row r="4" spans="1:2" ht="24" customHeight="1" x14ac:dyDescent="0.35">
      <c r="A4" s="121" t="s">
        <v>166</v>
      </c>
      <c r="B4" s="93"/>
    </row>
    <row r="5" spans="1:2" x14ac:dyDescent="0.3">
      <c r="A5" s="94" t="s">
        <v>216</v>
      </c>
      <c r="B5" s="95" t="s">
        <v>276</v>
      </c>
    </row>
    <row r="6" spans="1:2" ht="15.75" customHeight="1" x14ac:dyDescent="0.35">
      <c r="A6" s="94" t="s">
        <v>158</v>
      </c>
      <c r="B6" s="96"/>
    </row>
    <row r="7" spans="1:2" ht="15.75" customHeight="1" x14ac:dyDescent="0.3">
      <c r="A7" s="97" t="s">
        <v>37</v>
      </c>
      <c r="B7" s="95" t="s">
        <v>38</v>
      </c>
    </row>
    <row r="8" spans="1:2" ht="15.75" customHeight="1" x14ac:dyDescent="0.3">
      <c r="A8" s="97" t="s">
        <v>39</v>
      </c>
      <c r="B8" s="95" t="s">
        <v>38</v>
      </c>
    </row>
    <row r="9" spans="1:2" ht="15.75" customHeight="1" x14ac:dyDescent="0.3">
      <c r="A9" s="97" t="s">
        <v>40</v>
      </c>
      <c r="B9" s="95" t="s">
        <v>38</v>
      </c>
    </row>
    <row r="10" spans="1:2" ht="15.75" customHeight="1" x14ac:dyDescent="0.3">
      <c r="A10" s="97" t="s">
        <v>41</v>
      </c>
      <c r="B10" s="95" t="s">
        <v>38</v>
      </c>
    </row>
    <row r="11" spans="1:2" ht="15.75" customHeight="1" x14ac:dyDescent="0.35">
      <c r="A11" s="94" t="s">
        <v>160</v>
      </c>
      <c r="B11" s="96"/>
    </row>
    <row r="12" spans="1:2" ht="15.75" customHeight="1" x14ac:dyDescent="0.3">
      <c r="A12" s="97" t="s">
        <v>37</v>
      </c>
      <c r="B12" s="95" t="s">
        <v>47</v>
      </c>
    </row>
    <row r="13" spans="1:2" ht="15.75" customHeight="1" x14ac:dyDescent="0.3">
      <c r="A13" s="97" t="s">
        <v>39</v>
      </c>
      <c r="B13" s="95" t="s">
        <v>47</v>
      </c>
    </row>
    <row r="14" spans="1:2" ht="15.75" customHeight="1" x14ac:dyDescent="0.3">
      <c r="A14" s="97" t="s">
        <v>40</v>
      </c>
      <c r="B14" s="95" t="s">
        <v>47</v>
      </c>
    </row>
    <row r="15" spans="1:2" ht="15.75" customHeight="1" x14ac:dyDescent="0.3">
      <c r="A15" s="97" t="s">
        <v>41</v>
      </c>
      <c r="B15" s="95" t="s">
        <v>277</v>
      </c>
    </row>
    <row r="16" spans="1:2" ht="15.75" customHeight="1" x14ac:dyDescent="0.3">
      <c r="A16" s="94" t="s">
        <v>42</v>
      </c>
      <c r="B16" s="122"/>
    </row>
    <row r="17" spans="1:2" x14ac:dyDescent="0.3">
      <c r="A17" s="97" t="s">
        <v>37</v>
      </c>
      <c r="B17" s="95" t="s">
        <v>249</v>
      </c>
    </row>
    <row r="18" spans="1:2" x14ac:dyDescent="0.3">
      <c r="A18" s="97" t="s">
        <v>39</v>
      </c>
      <c r="B18" s="95" t="s">
        <v>250</v>
      </c>
    </row>
    <row r="19" spans="1:2" x14ac:dyDescent="0.3">
      <c r="A19" s="97" t="s">
        <v>40</v>
      </c>
      <c r="B19" s="95" t="s">
        <v>251</v>
      </c>
    </row>
    <row r="20" spans="1:2" x14ac:dyDescent="0.3">
      <c r="A20" s="97" t="s">
        <v>41</v>
      </c>
      <c r="B20" s="95" t="s">
        <v>276</v>
      </c>
    </row>
    <row r="21" spans="1:2" x14ac:dyDescent="0.3">
      <c r="A21" s="94" t="s">
        <v>43</v>
      </c>
      <c r="B21" s="95" t="s">
        <v>44</v>
      </c>
    </row>
    <row r="22" spans="1:2" x14ac:dyDescent="0.3">
      <c r="A22" s="94" t="s">
        <v>45</v>
      </c>
      <c r="B22" s="95">
        <v>1.0129999999999999</v>
      </c>
    </row>
    <row r="23" spans="1:2" x14ac:dyDescent="0.3">
      <c r="A23" s="94" t="s">
        <v>46</v>
      </c>
      <c r="B23" s="107" t="s">
        <v>326</v>
      </c>
    </row>
    <row r="24" spans="1:2" x14ac:dyDescent="0.3">
      <c r="A24" s="94" t="s">
        <v>48</v>
      </c>
      <c r="B24" s="95" t="s">
        <v>47</v>
      </c>
    </row>
    <row r="25" spans="1:2" x14ac:dyDescent="0.3">
      <c r="A25" s="94" t="s">
        <v>49</v>
      </c>
      <c r="B25" s="98" t="s">
        <v>50</v>
      </c>
    </row>
    <row r="26" spans="1:2" x14ac:dyDescent="0.3">
      <c r="A26" s="99" t="s">
        <v>51</v>
      </c>
      <c r="B26" s="98" t="s">
        <v>50</v>
      </c>
    </row>
    <row r="27" spans="1:2" ht="24" customHeight="1" x14ac:dyDescent="0.35">
      <c r="A27" s="121" t="s">
        <v>278</v>
      </c>
      <c r="B27" s="100"/>
    </row>
    <row r="28" spans="1:2" x14ac:dyDescent="0.3">
      <c r="A28" s="101" t="s">
        <v>24</v>
      </c>
      <c r="B28" s="106">
        <v>463728.53</v>
      </c>
    </row>
    <row r="29" spans="1:2" x14ac:dyDescent="0.3">
      <c r="A29" s="101" t="s">
        <v>52</v>
      </c>
      <c r="B29" s="106">
        <v>157918.99</v>
      </c>
    </row>
    <row r="30" spans="1:2" x14ac:dyDescent="0.3">
      <c r="A30" s="101" t="s">
        <v>53</v>
      </c>
      <c r="B30" s="106">
        <v>208929.14</v>
      </c>
    </row>
    <row r="31" spans="1:2" x14ac:dyDescent="0.3">
      <c r="A31" s="101" t="s">
        <v>54</v>
      </c>
      <c r="B31" s="106">
        <v>132061.04999999999</v>
      </c>
    </row>
    <row r="32" spans="1:2" ht="78.75" customHeight="1" x14ac:dyDescent="0.3">
      <c r="A32" s="224" t="s">
        <v>252</v>
      </c>
      <c r="B32" s="224"/>
    </row>
    <row r="33" spans="1:2" ht="24" customHeight="1" x14ac:dyDescent="0.35">
      <c r="A33" s="225" t="s">
        <v>217</v>
      </c>
      <c r="B33" s="225"/>
    </row>
    <row r="34" spans="1:2" ht="32.25" customHeight="1" x14ac:dyDescent="0.3">
      <c r="A34" s="224" t="s">
        <v>218</v>
      </c>
      <c r="B34" s="224"/>
    </row>
    <row r="35" spans="1:2" x14ac:dyDescent="0.3">
      <c r="A35" s="224" t="s">
        <v>219</v>
      </c>
      <c r="B35" s="224"/>
    </row>
    <row r="36" spans="1:2" ht="50.1" customHeight="1" x14ac:dyDescent="0.3">
      <c r="A36" s="224" t="s">
        <v>220</v>
      </c>
      <c r="B36" s="224"/>
    </row>
    <row r="37" spans="1:2" x14ac:dyDescent="0.3">
      <c r="A37" s="226" t="s">
        <v>296</v>
      </c>
      <c r="B37" s="226"/>
    </row>
    <row r="38" spans="1:2" x14ac:dyDescent="0.3">
      <c r="A38" s="226" t="s">
        <v>297</v>
      </c>
      <c r="B38" s="226"/>
    </row>
    <row r="39" spans="1:2" x14ac:dyDescent="0.3">
      <c r="A39" s="226" t="s">
        <v>298</v>
      </c>
      <c r="B39" s="226"/>
    </row>
    <row r="40" spans="1:2" x14ac:dyDescent="0.3">
      <c r="A40" s="226" t="s">
        <v>299</v>
      </c>
      <c r="B40" s="226"/>
    </row>
    <row r="41" spans="1:2" x14ac:dyDescent="0.3">
      <c r="A41" s="226" t="s">
        <v>300</v>
      </c>
      <c r="B41" s="226"/>
    </row>
    <row r="42" spans="1:2" x14ac:dyDescent="0.3">
      <c r="A42" s="226" t="s">
        <v>301</v>
      </c>
      <c r="B42" s="226"/>
    </row>
    <row r="43" spans="1:2" x14ac:dyDescent="0.3">
      <c r="A43" s="226" t="s">
        <v>221</v>
      </c>
      <c r="B43" s="226"/>
    </row>
    <row r="44" spans="1:2" ht="49.65" customHeight="1" x14ac:dyDescent="0.3">
      <c r="A44" s="224" t="s">
        <v>222</v>
      </c>
      <c r="B44" s="224"/>
    </row>
    <row r="45" spans="1:2" ht="143.25" customHeight="1" x14ac:dyDescent="0.3">
      <c r="A45" s="224" t="s">
        <v>302</v>
      </c>
      <c r="B45" s="224"/>
    </row>
    <row r="46" spans="1:2" x14ac:dyDescent="0.3">
      <c r="A46" s="226" t="s">
        <v>223</v>
      </c>
      <c r="B46" s="226"/>
    </row>
    <row r="47" spans="1:2" x14ac:dyDescent="0.3">
      <c r="A47" s="226" t="s">
        <v>224</v>
      </c>
      <c r="B47" s="226"/>
    </row>
    <row r="48" spans="1:2" x14ac:dyDescent="0.3">
      <c r="A48" s="226" t="s">
        <v>225</v>
      </c>
      <c r="B48" s="226"/>
    </row>
    <row r="49" spans="1:2" x14ac:dyDescent="0.3">
      <c r="A49" s="226" t="s">
        <v>303</v>
      </c>
      <c r="B49" s="226"/>
    </row>
    <row r="50" spans="1:2" x14ac:dyDescent="0.3">
      <c r="A50" s="226" t="s">
        <v>226</v>
      </c>
      <c r="B50" s="226"/>
    </row>
    <row r="51" spans="1:2" x14ac:dyDescent="0.3">
      <c r="A51" s="226" t="s">
        <v>227</v>
      </c>
      <c r="B51" s="226"/>
    </row>
    <row r="52" spans="1:2" ht="78" customHeight="1" x14ac:dyDescent="0.3">
      <c r="A52" s="224" t="s">
        <v>304</v>
      </c>
      <c r="B52" s="224"/>
    </row>
  </sheetData>
  <mergeCells count="21">
    <mergeCell ref="A52:B52"/>
    <mergeCell ref="A47:B47"/>
    <mergeCell ref="A48:B48"/>
    <mergeCell ref="A49:B49"/>
    <mergeCell ref="A50:B50"/>
    <mergeCell ref="A51:B51"/>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s>
  <phoneticPr fontId="25" type="noConversion"/>
  <hyperlinks>
    <hyperlink ref="A2" location="' TOC'!A1" display="Table of Contents" xr:uid="{0D9C9D2A-11DB-4BEE-B0E2-4739299014B8}"/>
  </hyperlinks>
  <pageMargins left="0.7" right="0.7" top="0.75" bottom="0.75" header="0.3" footer="0.3"/>
  <pageSetup fitToHeight="0" orientation="landscape" r:id="rId1"/>
  <headerFooter>
    <oddFooter>&amp;CPage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EEC5-8114-44E3-A693-B8E58ABC4861}">
  <sheetPr codeName="Sheet5">
    <pageSetUpPr fitToPage="1"/>
  </sheetPr>
  <dimension ref="A1:E54"/>
  <sheetViews>
    <sheetView zoomScaleNormal="100" zoomScaleSheetLayoutView="100" workbookViewId="0"/>
  </sheetViews>
  <sheetFormatPr defaultColWidth="9" defaultRowHeight="15.6" x14ac:dyDescent="0.3"/>
  <cols>
    <col min="1" max="1" width="61.3984375" customWidth="1"/>
    <col min="2" max="5" width="26.59765625" customWidth="1"/>
  </cols>
  <sheetData>
    <row r="1" spans="1:5" s="14" customFormat="1" ht="24" customHeight="1" x14ac:dyDescent="0.3">
      <c r="A1" s="119" t="s">
        <v>55</v>
      </c>
      <c r="B1" s="13"/>
      <c r="C1" s="13"/>
      <c r="D1" s="13"/>
      <c r="E1" s="13"/>
    </row>
    <row r="2" spans="1:5" s="14" customFormat="1" ht="24" customHeight="1" x14ac:dyDescent="0.3">
      <c r="A2" s="120" t="s">
        <v>2</v>
      </c>
      <c r="B2" s="11"/>
      <c r="C2" s="11"/>
      <c r="D2" s="11"/>
      <c r="E2" s="11"/>
    </row>
    <row r="3" spans="1:5" s="14" customFormat="1" x14ac:dyDescent="0.3">
      <c r="A3" s="141" t="s">
        <v>331</v>
      </c>
      <c r="B3" s="142" t="s">
        <v>56</v>
      </c>
      <c r="C3" s="142" t="s">
        <v>57</v>
      </c>
      <c r="D3" s="143" t="s">
        <v>58</v>
      </c>
      <c r="E3" s="144" t="s">
        <v>59</v>
      </c>
    </row>
    <row r="4" spans="1:5" s="14" customFormat="1" x14ac:dyDescent="0.3">
      <c r="A4" s="129" t="s">
        <v>60</v>
      </c>
      <c r="B4" s="23"/>
      <c r="C4" s="23"/>
      <c r="D4" s="6"/>
      <c r="E4" s="133"/>
    </row>
    <row r="5" spans="1:5" s="14" customFormat="1" x14ac:dyDescent="0.3">
      <c r="A5" s="130" t="s">
        <v>61</v>
      </c>
      <c r="B5" s="24"/>
      <c r="C5" s="24"/>
      <c r="D5" s="5"/>
      <c r="E5" s="134" t="s">
        <v>62</v>
      </c>
    </row>
    <row r="6" spans="1:5" s="14" customFormat="1" x14ac:dyDescent="0.3">
      <c r="A6" s="130" t="s">
        <v>163</v>
      </c>
      <c r="B6" s="24"/>
      <c r="C6" s="24"/>
      <c r="D6" s="5"/>
      <c r="E6" s="134" t="s">
        <v>62</v>
      </c>
    </row>
    <row r="7" spans="1:5" s="14" customFormat="1" x14ac:dyDescent="0.3">
      <c r="A7" s="131" t="s">
        <v>63</v>
      </c>
      <c r="B7" s="26"/>
      <c r="C7" s="26"/>
      <c r="D7" s="7"/>
      <c r="E7" s="134"/>
    </row>
    <row r="8" spans="1:5" s="14" customFormat="1" x14ac:dyDescent="0.3">
      <c r="A8" s="130" t="s">
        <v>64</v>
      </c>
      <c r="B8" s="26"/>
      <c r="C8" s="26"/>
      <c r="D8" s="7"/>
      <c r="E8" s="134"/>
    </row>
    <row r="9" spans="1:5" s="14" customFormat="1" x14ac:dyDescent="0.3">
      <c r="A9" s="132" t="s">
        <v>24</v>
      </c>
      <c r="B9" s="24"/>
      <c r="C9" s="24"/>
      <c r="D9" s="5"/>
      <c r="E9" s="134" t="s">
        <v>62</v>
      </c>
    </row>
    <row r="10" spans="1:5" s="14" customFormat="1" x14ac:dyDescent="0.3">
      <c r="A10" s="132" t="s">
        <v>52</v>
      </c>
      <c r="B10" s="24"/>
      <c r="C10" s="24"/>
      <c r="D10" s="5"/>
      <c r="E10" s="134" t="s">
        <v>62</v>
      </c>
    </row>
    <row r="11" spans="1:5" s="14" customFormat="1" x14ac:dyDescent="0.3">
      <c r="A11" s="132" t="s">
        <v>65</v>
      </c>
      <c r="B11" s="24"/>
      <c r="C11" s="24"/>
      <c r="D11" s="5"/>
      <c r="E11" s="134" t="s">
        <v>62</v>
      </c>
    </row>
    <row r="12" spans="1:5" s="14" customFormat="1" x14ac:dyDescent="0.3">
      <c r="A12" s="132" t="s">
        <v>54</v>
      </c>
      <c r="B12" s="24"/>
      <c r="C12" s="24"/>
      <c r="D12" s="5"/>
      <c r="E12" s="134" t="s">
        <v>62</v>
      </c>
    </row>
    <row r="13" spans="1:5" s="14" customFormat="1" ht="16.5" customHeight="1" x14ac:dyDescent="0.3">
      <c r="A13" s="130" t="s">
        <v>66</v>
      </c>
      <c r="B13" s="26"/>
      <c r="C13" s="26"/>
      <c r="D13" s="7"/>
      <c r="E13" s="135"/>
    </row>
    <row r="14" spans="1:5" s="14" customFormat="1" x14ac:dyDescent="0.3">
      <c r="A14" s="132" t="s">
        <v>24</v>
      </c>
      <c r="B14" s="27"/>
      <c r="C14" s="27"/>
      <c r="D14" s="4"/>
      <c r="E14" s="134" t="s">
        <v>62</v>
      </c>
    </row>
    <row r="15" spans="1:5" s="14" customFormat="1" x14ac:dyDescent="0.3">
      <c r="A15" s="132" t="s">
        <v>52</v>
      </c>
      <c r="B15" s="27"/>
      <c r="C15" s="27"/>
      <c r="D15" s="4"/>
      <c r="E15" s="134" t="s">
        <v>62</v>
      </c>
    </row>
    <row r="16" spans="1:5" s="14" customFormat="1" x14ac:dyDescent="0.3">
      <c r="A16" s="132" t="s">
        <v>65</v>
      </c>
      <c r="B16" s="27"/>
      <c r="C16" s="27"/>
      <c r="D16" s="4"/>
      <c r="E16" s="134" t="s">
        <v>62</v>
      </c>
    </row>
    <row r="17" spans="1:5" s="14" customFormat="1" x14ac:dyDescent="0.3">
      <c r="A17" s="132" t="s">
        <v>54</v>
      </c>
      <c r="B17" s="27"/>
      <c r="C17" s="27"/>
      <c r="D17" s="4"/>
      <c r="E17" s="134" t="s">
        <v>62</v>
      </c>
    </row>
    <row r="18" spans="1:5" s="14" customFormat="1" ht="15.75" customHeight="1" x14ac:dyDescent="0.3">
      <c r="A18" s="130" t="s">
        <v>67</v>
      </c>
      <c r="B18" s="26"/>
      <c r="C18" s="26"/>
      <c r="D18" s="7"/>
      <c r="E18" s="135"/>
    </row>
    <row r="19" spans="1:5" s="14" customFormat="1" x14ac:dyDescent="0.3">
      <c r="A19" s="132" t="s">
        <v>24</v>
      </c>
      <c r="B19" s="28"/>
      <c r="C19" s="28"/>
      <c r="D19" s="1"/>
      <c r="E19" s="134" t="s">
        <v>62</v>
      </c>
    </row>
    <row r="20" spans="1:5" s="14" customFormat="1" x14ac:dyDescent="0.3">
      <c r="A20" s="132" t="s">
        <v>52</v>
      </c>
      <c r="B20" s="28"/>
      <c r="C20" s="28"/>
      <c r="D20" s="1"/>
      <c r="E20" s="134" t="s">
        <v>62</v>
      </c>
    </row>
    <row r="21" spans="1:5" s="14" customFormat="1" x14ac:dyDescent="0.3">
      <c r="A21" s="132" t="s">
        <v>65</v>
      </c>
      <c r="B21" s="28"/>
      <c r="C21" s="28"/>
      <c r="D21" s="1"/>
      <c r="E21" s="134" t="s">
        <v>62</v>
      </c>
    </row>
    <row r="22" spans="1:5" s="14" customFormat="1" x14ac:dyDescent="0.3">
      <c r="A22" s="132" t="s">
        <v>54</v>
      </c>
      <c r="B22" s="28"/>
      <c r="C22" s="28"/>
      <c r="D22" s="1"/>
      <c r="E22" s="134" t="s">
        <v>62</v>
      </c>
    </row>
    <row r="23" spans="1:5" s="14" customFormat="1" ht="15" customHeight="1" x14ac:dyDescent="0.3">
      <c r="A23" s="130" t="s">
        <v>68</v>
      </c>
      <c r="B23" s="26"/>
      <c r="C23" s="26"/>
      <c r="D23" s="7"/>
      <c r="E23" s="135"/>
    </row>
    <row r="24" spans="1:5" s="14" customFormat="1" x14ac:dyDescent="0.3">
      <c r="A24" s="132" t="s">
        <v>24</v>
      </c>
      <c r="B24" s="28"/>
      <c r="C24" s="28"/>
      <c r="D24" s="1"/>
      <c r="E24" s="134" t="s">
        <v>62</v>
      </c>
    </row>
    <row r="25" spans="1:5" s="14" customFormat="1" x14ac:dyDescent="0.3">
      <c r="A25" s="132" t="s">
        <v>52</v>
      </c>
      <c r="B25" s="28"/>
      <c r="C25" s="28"/>
      <c r="D25" s="1"/>
      <c r="E25" s="134" t="s">
        <v>62</v>
      </c>
    </row>
    <row r="26" spans="1:5" s="14" customFormat="1" x14ac:dyDescent="0.3">
      <c r="A26" s="132" t="s">
        <v>65</v>
      </c>
      <c r="B26" s="28"/>
      <c r="C26" s="28"/>
      <c r="D26" s="1"/>
      <c r="E26" s="134" t="s">
        <v>62</v>
      </c>
    </row>
    <row r="27" spans="1:5" s="14" customFormat="1" x14ac:dyDescent="0.3">
      <c r="A27" s="132" t="s">
        <v>54</v>
      </c>
      <c r="B27" s="28"/>
      <c r="C27" s="28"/>
      <c r="D27" s="1"/>
      <c r="E27" s="134" t="s">
        <v>62</v>
      </c>
    </row>
    <row r="28" spans="1:5" s="14" customFormat="1" x14ac:dyDescent="0.3">
      <c r="A28" s="130" t="s">
        <v>69</v>
      </c>
      <c r="B28" s="26"/>
      <c r="C28" s="26"/>
      <c r="D28" s="108"/>
      <c r="E28" s="136"/>
    </row>
    <row r="29" spans="1:5" s="14" customFormat="1" x14ac:dyDescent="0.3">
      <c r="A29" s="132" t="s">
        <v>24</v>
      </c>
      <c r="B29" s="29"/>
      <c r="C29" s="29"/>
      <c r="D29" s="109"/>
      <c r="E29" s="134" t="s">
        <v>62</v>
      </c>
    </row>
    <row r="30" spans="1:5" s="14" customFormat="1" x14ac:dyDescent="0.3">
      <c r="A30" s="132" t="s">
        <v>52</v>
      </c>
      <c r="B30" s="29"/>
      <c r="C30" s="29"/>
      <c r="D30" s="109"/>
      <c r="E30" s="134" t="s">
        <v>62</v>
      </c>
    </row>
    <row r="31" spans="1:5" s="14" customFormat="1" x14ac:dyDescent="0.3">
      <c r="A31" s="132" t="s">
        <v>65</v>
      </c>
      <c r="B31" s="29"/>
      <c r="C31" s="29"/>
      <c r="D31" s="109"/>
      <c r="E31" s="134" t="s">
        <v>62</v>
      </c>
    </row>
    <row r="32" spans="1:5" s="14" customFormat="1" x14ac:dyDescent="0.3">
      <c r="A32" s="132" t="s">
        <v>54</v>
      </c>
      <c r="B32" s="29"/>
      <c r="C32" s="29"/>
      <c r="D32" s="109"/>
      <c r="E32" s="134" t="s">
        <v>62</v>
      </c>
    </row>
    <row r="33" spans="1:5" s="14" customFormat="1" x14ac:dyDescent="0.3">
      <c r="A33" s="130" t="s">
        <v>70</v>
      </c>
      <c r="B33" s="30"/>
      <c r="C33" s="30"/>
      <c r="D33" s="110"/>
      <c r="E33" s="137"/>
    </row>
    <row r="34" spans="1:5" s="14" customFormat="1" x14ac:dyDescent="0.3">
      <c r="A34" s="132" t="s">
        <v>24</v>
      </c>
      <c r="B34" s="31"/>
      <c r="C34" s="31"/>
      <c r="D34" s="5"/>
      <c r="E34" s="138"/>
    </row>
    <row r="35" spans="1:5" s="14" customFormat="1" x14ac:dyDescent="0.3">
      <c r="A35" s="132" t="s">
        <v>52</v>
      </c>
      <c r="B35" s="31"/>
      <c r="C35" s="31"/>
      <c r="D35" s="5"/>
      <c r="E35" s="138"/>
    </row>
    <row r="36" spans="1:5" s="14" customFormat="1" x14ac:dyDescent="0.3">
      <c r="A36" s="132" t="s">
        <v>65</v>
      </c>
      <c r="B36" s="31"/>
      <c r="C36" s="31"/>
      <c r="D36" s="5"/>
      <c r="E36" s="138"/>
    </row>
    <row r="37" spans="1:5" s="14" customFormat="1" x14ac:dyDescent="0.3">
      <c r="A37" s="132" t="s">
        <v>54</v>
      </c>
      <c r="B37" s="31"/>
      <c r="C37" s="31"/>
      <c r="D37" s="5"/>
      <c r="E37" s="138"/>
    </row>
    <row r="38" spans="1:5" s="14" customFormat="1" x14ac:dyDescent="0.3">
      <c r="A38" s="130" t="s">
        <v>71</v>
      </c>
      <c r="B38" s="24"/>
      <c r="C38" s="32"/>
      <c r="D38" s="111"/>
      <c r="E38" s="139"/>
    </row>
    <row r="39" spans="1:5" s="14" customFormat="1" x14ac:dyDescent="0.3">
      <c r="A39" s="132" t="s">
        <v>24</v>
      </c>
      <c r="B39" s="25" t="s">
        <v>62</v>
      </c>
      <c r="C39" s="25" t="s">
        <v>62</v>
      </c>
      <c r="D39" s="4"/>
      <c r="E39" s="140"/>
    </row>
    <row r="40" spans="1:5" s="14" customFormat="1" x14ac:dyDescent="0.3">
      <c r="A40" s="132" t="s">
        <v>72</v>
      </c>
      <c r="B40" s="25" t="s">
        <v>62</v>
      </c>
      <c r="C40" s="25" t="s">
        <v>62</v>
      </c>
      <c r="D40" s="4"/>
      <c r="E40" s="140"/>
    </row>
    <row r="41" spans="1:5" s="14" customFormat="1" x14ac:dyDescent="0.3">
      <c r="A41" s="132" t="s">
        <v>65</v>
      </c>
      <c r="B41" s="25" t="s">
        <v>62</v>
      </c>
      <c r="C41" s="25" t="s">
        <v>62</v>
      </c>
      <c r="D41" s="4"/>
      <c r="E41" s="140"/>
    </row>
    <row r="42" spans="1:5" s="14" customFormat="1" x14ac:dyDescent="0.3">
      <c r="A42" s="132" t="s">
        <v>54</v>
      </c>
      <c r="B42" s="25" t="s">
        <v>62</v>
      </c>
      <c r="C42" s="25" t="s">
        <v>62</v>
      </c>
      <c r="D42" s="4"/>
      <c r="E42" s="140"/>
    </row>
    <row r="43" spans="1:5" s="14" customFormat="1" ht="17.25" customHeight="1" x14ac:dyDescent="0.3">
      <c r="A43" s="130" t="s">
        <v>73</v>
      </c>
      <c r="B43" s="145" t="s">
        <v>62</v>
      </c>
      <c r="C43" s="145" t="s">
        <v>62</v>
      </c>
      <c r="D43" s="5" t="s">
        <v>62</v>
      </c>
      <c r="E43" s="146"/>
    </row>
    <row r="44" spans="1:5" s="14" customFormat="1" ht="31.5" customHeight="1" x14ac:dyDescent="0.3">
      <c r="A44" s="228" t="s">
        <v>74</v>
      </c>
      <c r="B44" s="228"/>
      <c r="C44" s="228"/>
      <c r="D44" s="228"/>
      <c r="E44" s="228"/>
    </row>
    <row r="45" spans="1:5" s="14" customFormat="1" x14ac:dyDescent="0.3">
      <c r="A45" s="227" t="s">
        <v>75</v>
      </c>
      <c r="B45" s="227"/>
      <c r="C45" s="227"/>
      <c r="D45" s="227"/>
      <c r="E45" s="227"/>
    </row>
    <row r="46" spans="1:5" s="14" customFormat="1" ht="32.1" customHeight="1" x14ac:dyDescent="0.3">
      <c r="A46" s="227" t="s">
        <v>235</v>
      </c>
      <c r="B46" s="227"/>
      <c r="C46" s="227"/>
      <c r="D46" s="227"/>
      <c r="E46" s="227"/>
    </row>
    <row r="47" spans="1:5" s="14" customFormat="1" ht="63" customHeight="1" x14ac:dyDescent="0.3">
      <c r="A47" s="227" t="s">
        <v>305</v>
      </c>
      <c r="B47" s="227"/>
      <c r="C47" s="227"/>
      <c r="D47" s="227"/>
      <c r="E47" s="227"/>
    </row>
    <row r="48" spans="1:5" s="14" customFormat="1" ht="63" customHeight="1" x14ac:dyDescent="0.3">
      <c r="A48" s="227" t="s">
        <v>206</v>
      </c>
      <c r="B48" s="227"/>
      <c r="C48" s="227"/>
      <c r="D48" s="227"/>
      <c r="E48" s="227"/>
    </row>
    <row r="49" spans="1:5" s="14" customFormat="1" x14ac:dyDescent="0.3">
      <c r="A49" s="227" t="s">
        <v>76</v>
      </c>
      <c r="B49" s="227"/>
      <c r="C49" s="227"/>
      <c r="D49" s="227"/>
      <c r="E49" s="227"/>
    </row>
    <row r="50" spans="1:5" s="14" customFormat="1" x14ac:dyDescent="0.3">
      <c r="A50" s="227" t="s">
        <v>169</v>
      </c>
      <c r="B50" s="227"/>
      <c r="C50" s="227"/>
      <c r="D50" s="227"/>
      <c r="E50" s="227"/>
    </row>
    <row r="51" spans="1:5" s="14" customFormat="1" x14ac:dyDescent="0.3">
      <c r="A51" s="227" t="s">
        <v>306</v>
      </c>
      <c r="B51" s="227"/>
      <c r="C51" s="227"/>
      <c r="D51" s="227"/>
      <c r="E51" s="227"/>
    </row>
    <row r="52" spans="1:5" s="14" customFormat="1" ht="31.5" customHeight="1" x14ac:dyDescent="0.3">
      <c r="A52" s="227" t="s">
        <v>167</v>
      </c>
      <c r="B52" s="227"/>
      <c r="C52" s="227"/>
      <c r="D52" s="227"/>
      <c r="E52" s="227"/>
    </row>
    <row r="53" spans="1:5" s="14" customFormat="1" ht="31.5" customHeight="1" x14ac:dyDescent="0.3">
      <c r="A53" s="227" t="s">
        <v>207</v>
      </c>
      <c r="B53" s="227"/>
      <c r="C53" s="227"/>
      <c r="D53" s="227"/>
      <c r="E53" s="227"/>
    </row>
    <row r="54" spans="1:5" s="14" customFormat="1" x14ac:dyDescent="0.3">
      <c r="A54" s="227" t="s">
        <v>168</v>
      </c>
      <c r="B54" s="227"/>
      <c r="C54" s="227"/>
      <c r="D54" s="227"/>
      <c r="E54" s="227"/>
    </row>
  </sheetData>
  <mergeCells count="11">
    <mergeCell ref="A44:E44"/>
    <mergeCell ref="A45:E45"/>
    <mergeCell ref="A46:E46"/>
    <mergeCell ref="A47:E47"/>
    <mergeCell ref="A48:E48"/>
    <mergeCell ref="A54:E54"/>
    <mergeCell ref="A49:E49"/>
    <mergeCell ref="A50:E50"/>
    <mergeCell ref="A51:E51"/>
    <mergeCell ref="A52:E52"/>
    <mergeCell ref="A53:E53"/>
  </mergeCells>
  <hyperlinks>
    <hyperlink ref="A2" location="' TOC'!A1" display="Table of Contents" xr:uid="{D10FB798-FD8A-4F98-8F70-77ABB89FD8BA}"/>
  </hyperlinks>
  <pageMargins left="0.7" right="0.7" top="0.75" bottom="0.75" header="0.3" footer="0.3"/>
  <pageSetup scale="68" fitToHeight="0" orientation="landscape" r:id="rId1"/>
  <headerFooter>
    <oddFooter>&amp;CPage &amp;P of &amp;N</oddFooter>
  </headerFooter>
  <rowBreaks count="1" manualBreakCount="1">
    <brk id="43" max="16383" man="1"/>
  </rowBreaks>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544C6-3331-4D88-BFF4-430781922598}">
  <sheetPr codeName="Sheet6">
    <pageSetUpPr fitToPage="1"/>
  </sheetPr>
  <dimension ref="A1:C50"/>
  <sheetViews>
    <sheetView zoomScaleNormal="100" zoomScaleSheetLayoutView="100" workbookViewId="0"/>
  </sheetViews>
  <sheetFormatPr defaultColWidth="9" defaultRowHeight="15.6" x14ac:dyDescent="0.3"/>
  <cols>
    <col min="1" max="1" width="54.5" style="11" customWidth="1"/>
    <col min="2" max="2" width="28.69921875" style="11" customWidth="1"/>
    <col min="3" max="3" width="28.3984375" style="11" customWidth="1"/>
    <col min="4" max="16384" width="9" style="14"/>
  </cols>
  <sheetData>
    <row r="1" spans="1:3" ht="24" customHeight="1" x14ac:dyDescent="0.3">
      <c r="A1" s="119" t="s">
        <v>77</v>
      </c>
    </row>
    <row r="2" spans="1:3" ht="24" customHeight="1" x14ac:dyDescent="0.3">
      <c r="A2" s="120" t="s">
        <v>2</v>
      </c>
    </row>
    <row r="3" spans="1:3" x14ac:dyDescent="0.3">
      <c r="A3" s="162" t="s">
        <v>332</v>
      </c>
      <c r="B3" s="143" t="s">
        <v>78</v>
      </c>
      <c r="C3" s="144" t="s">
        <v>36</v>
      </c>
    </row>
    <row r="4" spans="1:3" ht="18.75" customHeight="1" x14ac:dyDescent="0.3">
      <c r="A4" s="147" t="s">
        <v>79</v>
      </c>
      <c r="B4" s="108"/>
      <c r="C4" s="154"/>
    </row>
    <row r="5" spans="1:3" x14ac:dyDescent="0.3">
      <c r="A5" s="148" t="s">
        <v>80</v>
      </c>
      <c r="B5" s="108" t="s">
        <v>59</v>
      </c>
      <c r="C5" s="155"/>
    </row>
    <row r="6" spans="1:3" ht="17.25" customHeight="1" x14ac:dyDescent="0.3">
      <c r="A6" s="149" t="s">
        <v>24</v>
      </c>
      <c r="B6" s="109"/>
      <c r="C6" s="134" t="s">
        <v>62</v>
      </c>
    </row>
    <row r="7" spans="1:3" ht="15" customHeight="1" x14ac:dyDescent="0.3">
      <c r="A7" s="149" t="s">
        <v>52</v>
      </c>
      <c r="B7" s="109"/>
      <c r="C7" s="134" t="s">
        <v>62</v>
      </c>
    </row>
    <row r="8" spans="1:3" ht="15" customHeight="1" x14ac:dyDescent="0.3">
      <c r="A8" s="132" t="s">
        <v>65</v>
      </c>
      <c r="B8" s="109"/>
      <c r="C8" s="134" t="s">
        <v>62</v>
      </c>
    </row>
    <row r="9" spans="1:3" ht="15" customHeight="1" x14ac:dyDescent="0.3">
      <c r="A9" s="132" t="s">
        <v>54</v>
      </c>
      <c r="B9" s="109"/>
      <c r="C9" s="134" t="s">
        <v>62</v>
      </c>
    </row>
    <row r="10" spans="1:3" ht="15" customHeight="1" x14ac:dyDescent="0.3">
      <c r="A10" s="149" t="s">
        <v>81</v>
      </c>
      <c r="B10" s="109"/>
      <c r="C10" s="155" t="s">
        <v>62</v>
      </c>
    </row>
    <row r="11" spans="1:3" ht="15" customHeight="1" x14ac:dyDescent="0.3">
      <c r="A11" s="150" t="s">
        <v>213</v>
      </c>
      <c r="B11" s="112" t="s">
        <v>58</v>
      </c>
      <c r="C11" s="155"/>
    </row>
    <row r="12" spans="1:3" ht="15" customHeight="1" x14ac:dyDescent="0.3">
      <c r="A12" s="151" t="s">
        <v>24</v>
      </c>
      <c r="B12" s="1"/>
      <c r="C12" s="156"/>
    </row>
    <row r="13" spans="1:3" ht="15" customHeight="1" x14ac:dyDescent="0.3">
      <c r="A13" s="151" t="s">
        <v>52</v>
      </c>
      <c r="B13" s="1"/>
      <c r="C13" s="156"/>
    </row>
    <row r="14" spans="1:3" ht="15" customHeight="1" x14ac:dyDescent="0.3">
      <c r="A14" s="152" t="s">
        <v>65</v>
      </c>
      <c r="B14" s="1"/>
      <c r="C14" s="156"/>
    </row>
    <row r="15" spans="1:3" ht="15" customHeight="1" x14ac:dyDescent="0.3">
      <c r="A15" s="152" t="s">
        <v>54</v>
      </c>
      <c r="B15" s="1"/>
      <c r="C15" s="156"/>
    </row>
    <row r="16" spans="1:3" x14ac:dyDescent="0.3">
      <c r="A16" s="150" t="s">
        <v>214</v>
      </c>
      <c r="B16" s="7"/>
      <c r="C16" s="157"/>
    </row>
    <row r="17" spans="1:3" x14ac:dyDescent="0.3">
      <c r="A17" s="151" t="s">
        <v>24</v>
      </c>
      <c r="B17" s="113" t="s">
        <v>62</v>
      </c>
      <c r="C17" s="156"/>
    </row>
    <row r="18" spans="1:3" x14ac:dyDescent="0.3">
      <c r="A18" s="151" t="s">
        <v>52</v>
      </c>
      <c r="B18" s="113" t="s">
        <v>62</v>
      </c>
      <c r="C18" s="156"/>
    </row>
    <row r="19" spans="1:3" x14ac:dyDescent="0.3">
      <c r="A19" s="152" t="s">
        <v>65</v>
      </c>
      <c r="B19" s="113" t="s">
        <v>62</v>
      </c>
      <c r="C19" s="156"/>
    </row>
    <row r="20" spans="1:3" x14ac:dyDescent="0.3">
      <c r="A20" s="152" t="s">
        <v>54</v>
      </c>
      <c r="B20" s="113" t="s">
        <v>62</v>
      </c>
      <c r="C20" s="156"/>
    </row>
    <row r="21" spans="1:3" x14ac:dyDescent="0.3">
      <c r="A21" s="153" t="s">
        <v>82</v>
      </c>
      <c r="B21" s="7"/>
      <c r="C21" s="157"/>
    </row>
    <row r="22" spans="1:3" x14ac:dyDescent="0.3">
      <c r="A22" s="149" t="s">
        <v>24</v>
      </c>
      <c r="B22" s="113" t="s">
        <v>62</v>
      </c>
      <c r="C22" s="158"/>
    </row>
    <row r="23" spans="1:3" x14ac:dyDescent="0.3">
      <c r="A23" s="149" t="s">
        <v>52</v>
      </c>
      <c r="B23" s="113" t="s">
        <v>62</v>
      </c>
      <c r="C23" s="158"/>
    </row>
    <row r="24" spans="1:3" x14ac:dyDescent="0.3">
      <c r="A24" s="132" t="s">
        <v>65</v>
      </c>
      <c r="B24" s="113" t="s">
        <v>62</v>
      </c>
      <c r="C24" s="158"/>
    </row>
    <row r="25" spans="1:3" x14ac:dyDescent="0.3">
      <c r="A25" s="132" t="s">
        <v>54</v>
      </c>
      <c r="B25" s="113" t="s">
        <v>62</v>
      </c>
      <c r="C25" s="158"/>
    </row>
    <row r="26" spans="1:3" x14ac:dyDescent="0.3">
      <c r="A26" s="153" t="s">
        <v>83</v>
      </c>
      <c r="B26" s="7"/>
      <c r="C26" s="159"/>
    </row>
    <row r="27" spans="1:3" x14ac:dyDescent="0.3">
      <c r="A27" s="149" t="s">
        <v>24</v>
      </c>
      <c r="B27" s="113" t="s">
        <v>62</v>
      </c>
      <c r="C27" s="158"/>
    </row>
    <row r="28" spans="1:3" x14ac:dyDescent="0.3">
      <c r="A28" s="149" t="s">
        <v>52</v>
      </c>
      <c r="B28" s="113" t="s">
        <v>62</v>
      </c>
      <c r="C28" s="158"/>
    </row>
    <row r="29" spans="1:3" x14ac:dyDescent="0.3">
      <c r="A29" s="132" t="s">
        <v>65</v>
      </c>
      <c r="B29" s="113" t="s">
        <v>62</v>
      </c>
      <c r="C29" s="158"/>
    </row>
    <row r="30" spans="1:3" x14ac:dyDescent="0.3">
      <c r="A30" s="132" t="s">
        <v>54</v>
      </c>
      <c r="B30" s="113" t="s">
        <v>62</v>
      </c>
      <c r="C30" s="158"/>
    </row>
    <row r="31" spans="1:3" x14ac:dyDescent="0.3">
      <c r="A31" s="153" t="s">
        <v>84</v>
      </c>
      <c r="B31" s="7"/>
      <c r="C31" s="159"/>
    </row>
    <row r="32" spans="1:3" x14ac:dyDescent="0.3">
      <c r="A32" s="149" t="s">
        <v>24</v>
      </c>
      <c r="B32" s="113" t="s">
        <v>62</v>
      </c>
      <c r="C32" s="158"/>
    </row>
    <row r="33" spans="1:3" x14ac:dyDescent="0.3">
      <c r="A33" s="149" t="s">
        <v>52</v>
      </c>
      <c r="B33" s="113" t="s">
        <v>62</v>
      </c>
      <c r="C33" s="158"/>
    </row>
    <row r="34" spans="1:3" x14ac:dyDescent="0.3">
      <c r="A34" s="132" t="s">
        <v>65</v>
      </c>
      <c r="B34" s="113" t="s">
        <v>62</v>
      </c>
      <c r="C34" s="158"/>
    </row>
    <row r="35" spans="1:3" x14ac:dyDescent="0.3">
      <c r="A35" s="132" t="s">
        <v>54</v>
      </c>
      <c r="B35" s="113" t="s">
        <v>62</v>
      </c>
      <c r="C35" s="158"/>
    </row>
    <row r="36" spans="1:3" x14ac:dyDescent="0.3">
      <c r="A36" s="153" t="s">
        <v>85</v>
      </c>
      <c r="B36" s="5"/>
      <c r="C36" s="160"/>
    </row>
    <row r="37" spans="1:3" x14ac:dyDescent="0.3">
      <c r="A37" s="149" t="s">
        <v>24</v>
      </c>
      <c r="B37" s="113" t="s">
        <v>62</v>
      </c>
      <c r="C37" s="161"/>
    </row>
    <row r="38" spans="1:3" x14ac:dyDescent="0.3">
      <c r="A38" s="149" t="s">
        <v>72</v>
      </c>
      <c r="B38" s="113" t="s">
        <v>62</v>
      </c>
      <c r="C38" s="161"/>
    </row>
    <row r="39" spans="1:3" x14ac:dyDescent="0.3">
      <c r="A39" s="132" t="s">
        <v>65</v>
      </c>
      <c r="B39" s="113" t="s">
        <v>62</v>
      </c>
      <c r="C39" s="161"/>
    </row>
    <row r="40" spans="1:3" x14ac:dyDescent="0.3">
      <c r="A40" s="132" t="s">
        <v>54</v>
      </c>
      <c r="B40" s="113" t="s">
        <v>62</v>
      </c>
      <c r="C40" s="161"/>
    </row>
    <row r="41" spans="1:3" x14ac:dyDescent="0.3">
      <c r="A41" s="130" t="s">
        <v>86</v>
      </c>
      <c r="B41" s="113" t="s">
        <v>62</v>
      </c>
      <c r="C41" s="146"/>
    </row>
    <row r="42" spans="1:3" s="123" customFormat="1" ht="35.1" customHeight="1" x14ac:dyDescent="0.3">
      <c r="A42" s="228" t="s">
        <v>74</v>
      </c>
      <c r="B42" s="228"/>
      <c r="C42" s="228"/>
    </row>
    <row r="43" spans="1:3" ht="15.75" customHeight="1" x14ac:dyDescent="0.3">
      <c r="A43" s="227" t="s">
        <v>172</v>
      </c>
      <c r="B43" s="227"/>
      <c r="C43" s="227"/>
    </row>
    <row r="44" spans="1:3" s="33" customFormat="1" ht="31.5" customHeight="1" x14ac:dyDescent="0.3">
      <c r="A44" s="227" t="s">
        <v>307</v>
      </c>
      <c r="B44" s="227"/>
      <c r="C44" s="227"/>
    </row>
    <row r="45" spans="1:3" s="33" customFormat="1" ht="19.5" customHeight="1" x14ac:dyDescent="0.3">
      <c r="A45" s="227" t="s">
        <v>215</v>
      </c>
      <c r="B45" s="227"/>
      <c r="C45" s="227"/>
    </row>
    <row r="46" spans="1:3" ht="15.75" customHeight="1" x14ac:dyDescent="0.3">
      <c r="A46" s="227" t="s">
        <v>171</v>
      </c>
      <c r="B46" s="227"/>
      <c r="C46" s="227"/>
    </row>
    <row r="47" spans="1:3" ht="45" customHeight="1" x14ac:dyDescent="0.3">
      <c r="A47" s="227" t="s">
        <v>236</v>
      </c>
      <c r="B47" s="227"/>
      <c r="C47" s="227"/>
    </row>
    <row r="48" spans="1:3" ht="15.75" customHeight="1" x14ac:dyDescent="0.3">
      <c r="A48" s="227" t="s">
        <v>237</v>
      </c>
      <c r="B48" s="227"/>
      <c r="C48" s="227"/>
    </row>
    <row r="49" spans="1:3" ht="45" customHeight="1" x14ac:dyDescent="0.3">
      <c r="A49" s="227" t="s">
        <v>238</v>
      </c>
      <c r="B49" s="227"/>
      <c r="C49" s="227"/>
    </row>
    <row r="50" spans="1:3" ht="47.25" customHeight="1" x14ac:dyDescent="0.3">
      <c r="A50" s="227" t="s">
        <v>170</v>
      </c>
      <c r="B50" s="227"/>
      <c r="C50" s="227"/>
    </row>
  </sheetData>
  <mergeCells count="9">
    <mergeCell ref="A48:C48"/>
    <mergeCell ref="A49:C49"/>
    <mergeCell ref="A50:C50"/>
    <mergeCell ref="A42:C42"/>
    <mergeCell ref="A43:C43"/>
    <mergeCell ref="A44:C44"/>
    <mergeCell ref="A45:C45"/>
    <mergeCell ref="A46:C46"/>
    <mergeCell ref="A47:C47"/>
  </mergeCells>
  <hyperlinks>
    <hyperlink ref="A2" location="' TOC'!A1" display="Table of Contents" xr:uid="{6D5C92B7-0854-46BC-91DC-474376787A6D}"/>
  </hyperlinks>
  <pageMargins left="0.7" right="0.7" top="0.75" bottom="0.75" header="0.3" footer="0.3"/>
  <pageSetup fitToHeight="0" orientation="landscape" r:id="rId1"/>
  <headerFooter>
    <oddFooter>&amp;CPage &amp;P of &amp;N</oddFooter>
  </headerFooter>
  <rowBreaks count="1" manualBreakCount="1">
    <brk id="41" max="2" man="1"/>
  </rowBreaks>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FEC0-E8AE-44F8-9C9D-EAFA1C4AFBDF}">
  <sheetPr codeName="Sheet7">
    <pageSetUpPr fitToPage="1"/>
  </sheetPr>
  <dimension ref="A1:B94"/>
  <sheetViews>
    <sheetView zoomScaleNormal="100" zoomScaleSheetLayoutView="100" workbookViewId="0"/>
  </sheetViews>
  <sheetFormatPr defaultColWidth="9" defaultRowHeight="14.4" x14ac:dyDescent="0.3"/>
  <cols>
    <col min="1" max="1" width="105.19921875" style="8" customWidth="1"/>
    <col min="2" max="2" width="34.5" style="8" customWidth="1"/>
    <col min="3" max="16384" width="9" style="8"/>
  </cols>
  <sheetData>
    <row r="1" spans="1:2" ht="24" customHeight="1" x14ac:dyDescent="0.3">
      <c r="A1" s="119" t="s">
        <v>87</v>
      </c>
    </row>
    <row r="2" spans="1:2" ht="24" customHeight="1" x14ac:dyDescent="0.3">
      <c r="A2" s="120" t="s">
        <v>2</v>
      </c>
      <c r="B2" s="34"/>
    </row>
    <row r="3" spans="1:2" ht="15.9" customHeight="1" x14ac:dyDescent="0.3">
      <c r="A3" s="141" t="s">
        <v>333</v>
      </c>
      <c r="B3" s="184" t="s">
        <v>36</v>
      </c>
    </row>
    <row r="4" spans="1:2" s="37" customFormat="1" ht="21" customHeight="1" x14ac:dyDescent="0.3">
      <c r="A4" s="163" t="s">
        <v>88</v>
      </c>
      <c r="B4" s="166"/>
    </row>
    <row r="5" spans="1:2" ht="17.25" customHeight="1" x14ac:dyDescent="0.3">
      <c r="A5" s="150" t="s">
        <v>89</v>
      </c>
      <c r="B5" s="167"/>
    </row>
    <row r="6" spans="1:2" ht="17.25" customHeight="1" x14ac:dyDescent="0.3">
      <c r="A6" s="150" t="s">
        <v>162</v>
      </c>
      <c r="B6" s="167"/>
    </row>
    <row r="7" spans="1:2" ht="18" customHeight="1" x14ac:dyDescent="0.3">
      <c r="A7" s="150" t="s">
        <v>90</v>
      </c>
      <c r="B7" s="168"/>
    </row>
    <row r="8" spans="1:2" ht="18" customHeight="1" x14ac:dyDescent="0.3">
      <c r="A8" s="151" t="s">
        <v>24</v>
      </c>
      <c r="B8" s="169"/>
    </row>
    <row r="9" spans="1:2" ht="18" customHeight="1" x14ac:dyDescent="0.3">
      <c r="A9" s="151" t="s">
        <v>52</v>
      </c>
      <c r="B9" s="169"/>
    </row>
    <row r="10" spans="1:2" ht="18" customHeight="1" x14ac:dyDescent="0.3">
      <c r="A10" s="152" t="s">
        <v>65</v>
      </c>
      <c r="B10" s="169"/>
    </row>
    <row r="11" spans="1:2" ht="18" customHeight="1" x14ac:dyDescent="0.3">
      <c r="A11" s="152" t="s">
        <v>54</v>
      </c>
      <c r="B11" s="169"/>
    </row>
    <row r="12" spans="1:2" ht="18" customHeight="1" x14ac:dyDescent="0.3">
      <c r="A12" s="164" t="s">
        <v>91</v>
      </c>
      <c r="B12" s="170"/>
    </row>
    <row r="13" spans="1:2" ht="18" customHeight="1" x14ac:dyDescent="0.3">
      <c r="A13" s="151" t="s">
        <v>24</v>
      </c>
      <c r="B13" s="171"/>
    </row>
    <row r="14" spans="1:2" ht="18" customHeight="1" x14ac:dyDescent="0.3">
      <c r="A14" s="151" t="s">
        <v>72</v>
      </c>
      <c r="B14" s="171"/>
    </row>
    <row r="15" spans="1:2" ht="18" customHeight="1" x14ac:dyDescent="0.3">
      <c r="A15" s="152" t="s">
        <v>65</v>
      </c>
      <c r="B15" s="171"/>
    </row>
    <row r="16" spans="1:2" ht="18" customHeight="1" x14ac:dyDescent="0.3">
      <c r="A16" s="152" t="s">
        <v>54</v>
      </c>
      <c r="B16" s="171"/>
    </row>
    <row r="17" spans="1:2" ht="18" customHeight="1" x14ac:dyDescent="0.3">
      <c r="A17" s="150" t="s">
        <v>92</v>
      </c>
      <c r="B17" s="170"/>
    </row>
    <row r="18" spans="1:2" ht="18" customHeight="1" x14ac:dyDescent="0.3">
      <c r="A18" s="150" t="s">
        <v>323</v>
      </c>
      <c r="B18" s="172"/>
    </row>
    <row r="19" spans="1:2" ht="18" customHeight="1" x14ac:dyDescent="0.3">
      <c r="A19" s="150" t="s">
        <v>93</v>
      </c>
      <c r="B19" s="170"/>
    </row>
    <row r="20" spans="1:2" ht="18" customHeight="1" x14ac:dyDescent="0.3">
      <c r="A20" s="150" t="s">
        <v>94</v>
      </c>
      <c r="B20" s="170"/>
    </row>
    <row r="21" spans="1:2" ht="18" customHeight="1" x14ac:dyDescent="0.3">
      <c r="A21" s="164" t="s">
        <v>95</v>
      </c>
      <c r="B21" s="170"/>
    </row>
    <row r="22" spans="1:2" ht="18" customHeight="1" x14ac:dyDescent="0.3">
      <c r="A22" s="150" t="s">
        <v>96</v>
      </c>
      <c r="B22" s="173"/>
    </row>
    <row r="23" spans="1:2" ht="18" customHeight="1" x14ac:dyDescent="0.3">
      <c r="A23" s="150" t="s">
        <v>97</v>
      </c>
      <c r="B23" s="173"/>
    </row>
    <row r="24" spans="1:2" ht="18.75" customHeight="1" x14ac:dyDescent="0.3">
      <c r="A24" s="150" t="s">
        <v>98</v>
      </c>
      <c r="B24" s="174"/>
    </row>
    <row r="25" spans="1:2" ht="18.75" customHeight="1" x14ac:dyDescent="0.3">
      <c r="A25" s="150" t="s">
        <v>99</v>
      </c>
      <c r="B25" s="174" t="s">
        <v>62</v>
      </c>
    </row>
    <row r="26" spans="1:2" ht="18" customHeight="1" x14ac:dyDescent="0.3">
      <c r="A26" s="150" t="s">
        <v>100</v>
      </c>
      <c r="B26" s="172"/>
    </row>
    <row r="27" spans="1:2" ht="18" customHeight="1" x14ac:dyDescent="0.3">
      <c r="A27" s="150" t="s">
        <v>101</v>
      </c>
      <c r="B27" s="172" t="s">
        <v>62</v>
      </c>
    </row>
    <row r="28" spans="1:2" ht="18" customHeight="1" x14ac:dyDescent="0.3">
      <c r="A28" s="150" t="s">
        <v>102</v>
      </c>
      <c r="B28" s="173"/>
    </row>
    <row r="29" spans="1:2" ht="18" customHeight="1" x14ac:dyDescent="0.3">
      <c r="A29" s="163" t="s">
        <v>103</v>
      </c>
      <c r="B29" s="172"/>
    </row>
    <row r="30" spans="1:2" ht="18" customHeight="1" x14ac:dyDescent="0.3">
      <c r="A30" s="150" t="s">
        <v>104</v>
      </c>
      <c r="B30" s="175"/>
    </row>
    <row r="31" spans="1:2" ht="18" customHeight="1" x14ac:dyDescent="0.3">
      <c r="A31" s="150" t="s">
        <v>327</v>
      </c>
      <c r="B31" s="176"/>
    </row>
    <row r="32" spans="1:2" ht="18" customHeight="1" x14ac:dyDescent="0.3">
      <c r="A32" s="164" t="s">
        <v>279</v>
      </c>
      <c r="B32" s="177"/>
    </row>
    <row r="33" spans="1:2" ht="18" customHeight="1" x14ac:dyDescent="0.3">
      <c r="A33" s="150" t="s">
        <v>105</v>
      </c>
      <c r="B33" s="178"/>
    </row>
    <row r="34" spans="1:2" ht="18" customHeight="1" x14ac:dyDescent="0.3">
      <c r="A34" s="150" t="s">
        <v>280</v>
      </c>
      <c r="B34" s="178" t="s">
        <v>62</v>
      </c>
    </row>
    <row r="35" spans="1:2" ht="18" customHeight="1" x14ac:dyDescent="0.3">
      <c r="A35" s="163" t="s">
        <v>106</v>
      </c>
      <c r="B35" s="179"/>
    </row>
    <row r="36" spans="1:2" ht="18" customHeight="1" x14ac:dyDescent="0.3">
      <c r="A36" s="150" t="s">
        <v>159</v>
      </c>
      <c r="B36" s="179"/>
    </row>
    <row r="37" spans="1:2" ht="18" customHeight="1" x14ac:dyDescent="0.3">
      <c r="A37" s="164" t="s">
        <v>107</v>
      </c>
      <c r="B37" s="179"/>
    </row>
    <row r="38" spans="1:2" ht="18" customHeight="1" x14ac:dyDescent="0.3">
      <c r="A38" s="164" t="s">
        <v>108</v>
      </c>
      <c r="B38" s="179"/>
    </row>
    <row r="39" spans="1:2" ht="17.25" customHeight="1" x14ac:dyDescent="0.3">
      <c r="A39" s="164" t="s">
        <v>109</v>
      </c>
      <c r="B39" s="180"/>
    </row>
    <row r="40" spans="1:2" ht="17.25" customHeight="1" x14ac:dyDescent="0.3">
      <c r="A40" s="165" t="s">
        <v>110</v>
      </c>
      <c r="B40" s="179"/>
    </row>
    <row r="41" spans="1:2" ht="17.25" customHeight="1" x14ac:dyDescent="0.3">
      <c r="A41" s="164" t="s">
        <v>111</v>
      </c>
      <c r="B41" s="179"/>
    </row>
    <row r="42" spans="1:2" ht="17.25" customHeight="1" x14ac:dyDescent="0.3">
      <c r="A42" s="164" t="s">
        <v>112</v>
      </c>
      <c r="B42" s="181"/>
    </row>
    <row r="43" spans="1:2" ht="17.25" customHeight="1" x14ac:dyDescent="0.3">
      <c r="A43" s="164" t="s">
        <v>113</v>
      </c>
      <c r="B43" s="179"/>
    </row>
    <row r="44" spans="1:2" ht="17.25" customHeight="1" x14ac:dyDescent="0.3">
      <c r="A44" s="150" t="s">
        <v>114</v>
      </c>
      <c r="B44" s="179"/>
    </row>
    <row r="45" spans="1:2" ht="18.75" customHeight="1" x14ac:dyDescent="0.3">
      <c r="A45" s="164" t="s">
        <v>173</v>
      </c>
      <c r="B45" s="182"/>
    </row>
    <row r="46" spans="1:2" ht="18" customHeight="1" x14ac:dyDescent="0.3">
      <c r="A46" s="163" t="s">
        <v>115</v>
      </c>
      <c r="B46" s="175"/>
    </row>
    <row r="47" spans="1:2" ht="17.25" customHeight="1" x14ac:dyDescent="0.3">
      <c r="A47" s="150" t="s">
        <v>116</v>
      </c>
      <c r="B47" s="179" t="s">
        <v>62</v>
      </c>
    </row>
    <row r="48" spans="1:2" ht="17.25" customHeight="1" x14ac:dyDescent="0.3">
      <c r="A48" s="150" t="s">
        <v>117</v>
      </c>
      <c r="B48" s="179"/>
    </row>
    <row r="49" spans="1:2" ht="17.25" customHeight="1" x14ac:dyDescent="0.3">
      <c r="A49" s="150" t="s">
        <v>118</v>
      </c>
      <c r="B49" s="179" t="s">
        <v>62</v>
      </c>
    </row>
    <row r="50" spans="1:2" ht="17.25" customHeight="1" x14ac:dyDescent="0.3">
      <c r="A50" s="150" t="s">
        <v>119</v>
      </c>
      <c r="B50" s="179" t="s">
        <v>62</v>
      </c>
    </row>
    <row r="51" spans="1:2" ht="17.25" customHeight="1" x14ac:dyDescent="0.3">
      <c r="A51" s="150" t="s">
        <v>186</v>
      </c>
      <c r="B51" s="183" t="s">
        <v>62</v>
      </c>
    </row>
    <row r="52" spans="1:2" ht="17.25" customHeight="1" x14ac:dyDescent="0.3">
      <c r="A52" s="150" t="s">
        <v>187</v>
      </c>
      <c r="B52" s="183" t="s">
        <v>62</v>
      </c>
    </row>
    <row r="53" spans="1:2" ht="17.25" customHeight="1" x14ac:dyDescent="0.3">
      <c r="A53" s="150" t="s">
        <v>188</v>
      </c>
      <c r="B53" s="179" t="s">
        <v>62</v>
      </c>
    </row>
    <row r="54" spans="1:2" ht="18.75" customHeight="1" x14ac:dyDescent="0.3">
      <c r="A54" s="150" t="s">
        <v>120</v>
      </c>
      <c r="B54" s="180" t="s">
        <v>62</v>
      </c>
    </row>
    <row r="55" spans="1:2" s="124" customFormat="1" ht="35.1" customHeight="1" x14ac:dyDescent="0.3">
      <c r="A55" s="228" t="s">
        <v>242</v>
      </c>
      <c r="B55" s="228"/>
    </row>
    <row r="56" spans="1:2" s="34" customFormat="1" ht="15.6" x14ac:dyDescent="0.3">
      <c r="A56" s="227" t="s">
        <v>121</v>
      </c>
      <c r="B56" s="227"/>
    </row>
    <row r="57" spans="1:2" s="33" customFormat="1" ht="47.4" customHeight="1" x14ac:dyDescent="0.3">
      <c r="A57" s="227" t="s">
        <v>239</v>
      </c>
      <c r="B57" s="227"/>
    </row>
    <row r="58" spans="1:2" s="34" customFormat="1" ht="31.5" customHeight="1" x14ac:dyDescent="0.3">
      <c r="A58" s="227" t="s">
        <v>308</v>
      </c>
      <c r="B58" s="227"/>
    </row>
    <row r="59" spans="1:2" s="34" customFormat="1" ht="15.6" x14ac:dyDescent="0.3">
      <c r="A59" s="227" t="s">
        <v>122</v>
      </c>
      <c r="B59" s="227"/>
    </row>
    <row r="60" spans="1:2" s="34" customFormat="1" ht="31.5" customHeight="1" x14ac:dyDescent="0.3">
      <c r="A60" s="227" t="s">
        <v>189</v>
      </c>
      <c r="B60" s="227"/>
    </row>
    <row r="61" spans="1:2" s="34" customFormat="1" ht="18" customHeight="1" x14ac:dyDescent="0.3">
      <c r="A61" s="227" t="s">
        <v>174</v>
      </c>
      <c r="B61" s="227"/>
    </row>
    <row r="62" spans="1:2" s="34" customFormat="1" ht="18" customHeight="1" x14ac:dyDescent="0.3">
      <c r="A62" s="227" t="s">
        <v>175</v>
      </c>
      <c r="B62" s="227"/>
    </row>
    <row r="63" spans="1:2" s="34" customFormat="1" ht="18" customHeight="1" x14ac:dyDescent="0.3">
      <c r="A63" s="227" t="s">
        <v>324</v>
      </c>
      <c r="B63" s="227"/>
    </row>
    <row r="64" spans="1:2" s="34" customFormat="1" ht="18" customHeight="1" x14ac:dyDescent="0.3">
      <c r="A64" s="227" t="s">
        <v>176</v>
      </c>
      <c r="B64" s="227"/>
    </row>
    <row r="65" spans="1:2" s="34" customFormat="1" ht="32.1" customHeight="1" x14ac:dyDescent="0.3">
      <c r="A65" s="227" t="s">
        <v>177</v>
      </c>
      <c r="B65" s="227"/>
    </row>
    <row r="66" spans="1:2" s="34" customFormat="1" ht="30.9" customHeight="1" x14ac:dyDescent="0.3">
      <c r="A66" s="227" t="s">
        <v>240</v>
      </c>
      <c r="B66" s="227"/>
    </row>
    <row r="67" spans="1:2" s="34" customFormat="1" ht="78.599999999999994" customHeight="1" x14ac:dyDescent="0.3">
      <c r="A67" s="227" t="s">
        <v>161</v>
      </c>
      <c r="B67" s="227"/>
    </row>
    <row r="68" spans="1:2" s="34" customFormat="1" ht="30" customHeight="1" x14ac:dyDescent="0.3">
      <c r="A68" s="227" t="s">
        <v>309</v>
      </c>
      <c r="B68" s="227"/>
    </row>
    <row r="69" spans="1:2" s="34" customFormat="1" ht="15.6" x14ac:dyDescent="0.3">
      <c r="A69" s="227" t="s">
        <v>178</v>
      </c>
      <c r="B69" s="227"/>
    </row>
    <row r="70" spans="1:2" s="34" customFormat="1" ht="31.5" customHeight="1" x14ac:dyDescent="0.3">
      <c r="A70" s="227" t="s">
        <v>180</v>
      </c>
      <c r="B70" s="227"/>
    </row>
    <row r="71" spans="1:2" s="34" customFormat="1" ht="47.4" customHeight="1" x14ac:dyDescent="0.3">
      <c r="A71" s="227" t="s">
        <v>179</v>
      </c>
      <c r="B71" s="227"/>
    </row>
    <row r="72" spans="1:2" s="34" customFormat="1" ht="15.6" x14ac:dyDescent="0.3">
      <c r="A72" s="227" t="s">
        <v>203</v>
      </c>
      <c r="B72" s="227"/>
    </row>
    <row r="73" spans="1:2" s="34" customFormat="1" ht="80.099999999999994" customHeight="1" x14ac:dyDescent="0.3">
      <c r="A73" s="227" t="s">
        <v>330</v>
      </c>
      <c r="B73" s="227"/>
    </row>
    <row r="74" spans="1:2" s="34" customFormat="1" ht="32.25" customHeight="1" x14ac:dyDescent="0.3">
      <c r="A74" s="227" t="s">
        <v>325</v>
      </c>
      <c r="B74" s="227"/>
    </row>
    <row r="75" spans="1:2" s="34" customFormat="1" ht="15.75" customHeight="1" x14ac:dyDescent="0.3">
      <c r="A75" s="227" t="s">
        <v>310</v>
      </c>
      <c r="B75" s="227"/>
    </row>
    <row r="76" spans="1:2" s="34" customFormat="1" ht="15.75" customHeight="1" x14ac:dyDescent="0.3">
      <c r="A76" s="227" t="s">
        <v>311</v>
      </c>
      <c r="B76" s="227"/>
    </row>
    <row r="77" spans="1:2" s="34" customFormat="1" ht="32.1" customHeight="1" x14ac:dyDescent="0.3">
      <c r="A77" s="227" t="s">
        <v>181</v>
      </c>
      <c r="B77" s="227"/>
    </row>
    <row r="78" spans="1:2" s="34" customFormat="1" ht="15.75" customHeight="1" x14ac:dyDescent="0.3">
      <c r="A78" s="227" t="s">
        <v>182</v>
      </c>
      <c r="B78" s="227"/>
    </row>
    <row r="79" spans="1:2" s="34" customFormat="1" ht="37.65" customHeight="1" x14ac:dyDescent="0.3">
      <c r="A79" s="227" t="s">
        <v>312</v>
      </c>
      <c r="B79" s="227"/>
    </row>
    <row r="80" spans="1:2" s="34" customFormat="1" ht="49.65" customHeight="1" x14ac:dyDescent="0.3">
      <c r="A80" s="227" t="s">
        <v>313</v>
      </c>
      <c r="B80" s="227"/>
    </row>
    <row r="81" spans="1:2" s="34" customFormat="1" ht="15.6" x14ac:dyDescent="0.3">
      <c r="A81" s="227" t="s">
        <v>123</v>
      </c>
      <c r="B81" s="227"/>
    </row>
    <row r="82" spans="1:2" s="34" customFormat="1" ht="31.5" customHeight="1" x14ac:dyDescent="0.3">
      <c r="A82" s="227" t="s">
        <v>124</v>
      </c>
      <c r="B82" s="227"/>
    </row>
    <row r="83" spans="1:2" s="34" customFormat="1" ht="15.6" x14ac:dyDescent="0.3">
      <c r="A83" s="227" t="s">
        <v>125</v>
      </c>
      <c r="B83" s="227"/>
    </row>
    <row r="84" spans="1:2" s="34" customFormat="1" ht="31.5" customHeight="1" x14ac:dyDescent="0.3">
      <c r="A84" s="227" t="s">
        <v>185</v>
      </c>
      <c r="B84" s="227"/>
    </row>
    <row r="85" spans="1:2" s="34" customFormat="1" ht="15.6" x14ac:dyDescent="0.3">
      <c r="A85" s="227" t="s">
        <v>183</v>
      </c>
      <c r="B85" s="227"/>
    </row>
    <row r="86" spans="1:2" s="34" customFormat="1" ht="31.5" customHeight="1" x14ac:dyDescent="0.3">
      <c r="A86" s="227" t="s">
        <v>314</v>
      </c>
      <c r="B86" s="227"/>
    </row>
    <row r="87" spans="1:2" s="34" customFormat="1" ht="128.25" customHeight="1" x14ac:dyDescent="0.3">
      <c r="A87" s="227" t="s">
        <v>315</v>
      </c>
      <c r="B87" s="227"/>
    </row>
    <row r="88" spans="1:2" s="34" customFormat="1" ht="48" customHeight="1" x14ac:dyDescent="0.3">
      <c r="A88" s="227" t="s">
        <v>241</v>
      </c>
      <c r="B88" s="227"/>
    </row>
    <row r="89" spans="1:2" s="34" customFormat="1" ht="31.5" customHeight="1" x14ac:dyDescent="0.3">
      <c r="A89" s="227" t="s">
        <v>184</v>
      </c>
      <c r="B89" s="227"/>
    </row>
    <row r="90" spans="1:2" ht="84" customHeight="1" x14ac:dyDescent="0.3">
      <c r="A90" s="227" t="s">
        <v>316</v>
      </c>
      <c r="B90" s="227"/>
    </row>
    <row r="91" spans="1:2" ht="85.65" customHeight="1" x14ac:dyDescent="0.3">
      <c r="A91" s="227" t="s">
        <v>319</v>
      </c>
      <c r="B91" s="227"/>
    </row>
    <row r="92" spans="1:2" s="38" customFormat="1" ht="48.75" customHeight="1" x14ac:dyDescent="0.25">
      <c r="A92" s="227" t="s">
        <v>317</v>
      </c>
      <c r="B92" s="227"/>
    </row>
    <row r="93" spans="1:2" ht="36" customHeight="1" x14ac:dyDescent="0.3">
      <c r="A93" s="227" t="s">
        <v>318</v>
      </c>
      <c r="B93" s="227"/>
    </row>
    <row r="94" spans="1:2" ht="36" customHeight="1" x14ac:dyDescent="0.3">
      <c r="A94" s="227" t="s">
        <v>318</v>
      </c>
      <c r="B94" s="227"/>
    </row>
  </sheetData>
  <mergeCells count="40">
    <mergeCell ref="A66:B66"/>
    <mergeCell ref="A55:B55"/>
    <mergeCell ref="A56:B56"/>
    <mergeCell ref="A57:B57"/>
    <mergeCell ref="A58:B58"/>
    <mergeCell ref="A59:B59"/>
    <mergeCell ref="A60:B60"/>
    <mergeCell ref="A61:B61"/>
    <mergeCell ref="A62:B62"/>
    <mergeCell ref="A63:B63"/>
    <mergeCell ref="A64:B64"/>
    <mergeCell ref="A65:B65"/>
    <mergeCell ref="A89:B89"/>
    <mergeCell ref="A78:B78"/>
    <mergeCell ref="A67:B67"/>
    <mergeCell ref="A68:B68"/>
    <mergeCell ref="A69:B69"/>
    <mergeCell ref="A70:B70"/>
    <mergeCell ref="A72:B72"/>
    <mergeCell ref="A73:B73"/>
    <mergeCell ref="A74:B74"/>
    <mergeCell ref="A75:B75"/>
    <mergeCell ref="A76:B76"/>
    <mergeCell ref="A77:B77"/>
    <mergeCell ref="A71:B71"/>
    <mergeCell ref="A84:B84"/>
    <mergeCell ref="A85:B85"/>
    <mergeCell ref="A86:B86"/>
    <mergeCell ref="A87:B87"/>
    <mergeCell ref="A88:B88"/>
    <mergeCell ref="A79:B79"/>
    <mergeCell ref="A80:B80"/>
    <mergeCell ref="A81:B81"/>
    <mergeCell ref="A82:B82"/>
    <mergeCell ref="A83:B83"/>
    <mergeCell ref="A91:B91"/>
    <mergeCell ref="A92:B92"/>
    <mergeCell ref="A93:B93"/>
    <mergeCell ref="A94:B94"/>
    <mergeCell ref="A90:B90"/>
  </mergeCells>
  <hyperlinks>
    <hyperlink ref="A2" location="' TOC'!A1" display="Table of Contents" xr:uid="{277E4DBA-1B21-4FD6-B7B5-E0B6857B81E6}"/>
  </hyperlinks>
  <pageMargins left="0.7" right="0.7" top="0.75" bottom="0.75" header="0.3" footer="0.3"/>
  <pageSetup scale="82" fitToHeight="0" orientation="landscape" r:id="rId1"/>
  <headerFooter>
    <oddFooter>&amp;CPage &amp;P of &amp;N</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969CA-4783-4491-AAE7-8D764CD33524}">
  <sheetPr codeName="Sheet8">
    <pageSetUpPr fitToPage="1"/>
  </sheetPr>
  <dimension ref="A1:F72"/>
  <sheetViews>
    <sheetView zoomScaleNormal="100" zoomScaleSheetLayoutView="100" workbookViewId="0"/>
  </sheetViews>
  <sheetFormatPr defaultColWidth="9" defaultRowHeight="15" customHeight="1" x14ac:dyDescent="0.25"/>
  <cols>
    <col min="1" max="1" width="27.5" style="39" customWidth="1"/>
    <col min="2" max="6" width="26.59765625" style="39" customWidth="1"/>
    <col min="7" max="7" width="11.8984375" style="39" customWidth="1"/>
    <col min="8" max="8" width="9" style="39"/>
    <col min="9" max="9" width="16.5" style="39" customWidth="1"/>
    <col min="10" max="10" width="9" style="39"/>
    <col min="11" max="11" width="16.69921875" style="39" customWidth="1"/>
    <col min="12" max="16384" width="9" style="39"/>
  </cols>
  <sheetData>
    <row r="1" spans="1:6" ht="24" customHeight="1" x14ac:dyDescent="0.25">
      <c r="A1" s="119" t="s">
        <v>126</v>
      </c>
    </row>
    <row r="2" spans="1:6" ht="24" customHeight="1" x14ac:dyDescent="0.3">
      <c r="A2" s="120" t="s">
        <v>2</v>
      </c>
      <c r="B2" s="35"/>
      <c r="C2" s="35"/>
      <c r="D2" s="35"/>
      <c r="E2" s="35"/>
      <c r="F2" s="35"/>
    </row>
    <row r="3" spans="1:6" ht="24" customHeight="1" x14ac:dyDescent="0.3">
      <c r="A3" s="125" t="s">
        <v>127</v>
      </c>
    </row>
    <row r="4" spans="1:6" s="35" customFormat="1" ht="15.6" x14ac:dyDescent="0.3">
      <c r="A4" s="40" t="s">
        <v>128</v>
      </c>
    </row>
    <row r="5" spans="1:6" s="35" customFormat="1" ht="15.6" x14ac:dyDescent="0.3">
      <c r="A5" s="40" t="s">
        <v>281</v>
      </c>
    </row>
    <row r="6" spans="1:6" s="35" customFormat="1" ht="15.6" x14ac:dyDescent="0.3">
      <c r="A6" s="41" t="s">
        <v>129</v>
      </c>
      <c r="B6" s="42"/>
      <c r="C6" s="42"/>
      <c r="D6" s="42"/>
      <c r="E6" s="42"/>
      <c r="F6" s="42"/>
    </row>
    <row r="7" spans="1:6" s="35" customFormat="1" ht="35.1" customHeight="1" x14ac:dyDescent="0.3">
      <c r="A7" s="125" t="s">
        <v>130</v>
      </c>
      <c r="B7" s="43"/>
      <c r="C7" s="43"/>
      <c r="D7" s="43"/>
      <c r="E7" s="43"/>
    </row>
    <row r="8" spans="1:6" s="35" customFormat="1" ht="24" customHeight="1" x14ac:dyDescent="0.3">
      <c r="A8" s="126" t="s">
        <v>190</v>
      </c>
    </row>
    <row r="9" spans="1:6" s="35" customFormat="1" ht="19.5" customHeight="1" x14ac:dyDescent="0.3">
      <c r="A9" s="127" t="s">
        <v>143</v>
      </c>
      <c r="B9" s="44" t="s">
        <v>131</v>
      </c>
      <c r="C9" s="45"/>
    </row>
    <row r="10" spans="1:6" s="35" customFormat="1" ht="15.6" x14ac:dyDescent="0.3">
      <c r="A10" s="46" t="s">
        <v>24</v>
      </c>
      <c r="B10" s="47"/>
    </row>
    <row r="11" spans="1:6" s="35" customFormat="1" ht="15.6" x14ac:dyDescent="0.3">
      <c r="A11" s="46" t="s">
        <v>52</v>
      </c>
      <c r="B11" s="47"/>
      <c r="C11" s="48"/>
      <c r="E11" s="49"/>
      <c r="F11" s="50"/>
    </row>
    <row r="12" spans="1:6" s="35" customFormat="1" ht="15.6" x14ac:dyDescent="0.3">
      <c r="A12" s="46" t="s">
        <v>65</v>
      </c>
      <c r="B12" s="47"/>
      <c r="C12" s="48"/>
      <c r="E12" s="49"/>
      <c r="F12" s="50"/>
    </row>
    <row r="13" spans="1:6" ht="15.6" x14ac:dyDescent="0.3">
      <c r="A13" s="151" t="s">
        <v>54</v>
      </c>
      <c r="B13" s="185"/>
      <c r="C13" s="52"/>
      <c r="D13" s="53"/>
      <c r="E13" s="54"/>
      <c r="F13" s="55"/>
    </row>
    <row r="14" spans="1:6" ht="35.1" customHeight="1" x14ac:dyDescent="0.3">
      <c r="A14" s="125" t="s">
        <v>132</v>
      </c>
      <c r="B14" s="43"/>
      <c r="C14" s="43"/>
      <c r="D14" s="43"/>
      <c r="E14" s="43"/>
    </row>
    <row r="15" spans="1:6" s="188" customFormat="1" ht="39.9" customHeight="1" x14ac:dyDescent="0.3">
      <c r="A15" s="229" t="s">
        <v>340</v>
      </c>
      <c r="B15" s="230"/>
      <c r="C15" s="230"/>
      <c r="D15" s="230"/>
      <c r="E15" s="230"/>
      <c r="F15" s="230"/>
    </row>
    <row r="16" spans="1:6" ht="24" customHeight="1" x14ac:dyDescent="0.3">
      <c r="A16" s="126" t="s">
        <v>191</v>
      </c>
      <c r="B16" s="48"/>
      <c r="C16" s="48"/>
    </row>
    <row r="17" spans="1:6" ht="15.6" x14ac:dyDescent="0.3">
      <c r="A17" s="127" t="s">
        <v>143</v>
      </c>
      <c r="B17" s="56" t="s">
        <v>133</v>
      </c>
      <c r="C17" s="56" t="s">
        <v>134</v>
      </c>
      <c r="D17" s="56" t="s">
        <v>164</v>
      </c>
      <c r="E17" s="56"/>
    </row>
    <row r="18" spans="1:6" ht="15.6" x14ac:dyDescent="0.3">
      <c r="A18" s="46" t="s">
        <v>24</v>
      </c>
      <c r="B18" s="57"/>
      <c r="C18" s="57"/>
      <c r="D18" s="58"/>
      <c r="E18" s="58"/>
    </row>
    <row r="19" spans="1:6" ht="15.6" x14ac:dyDescent="0.3">
      <c r="A19" s="46" t="s">
        <v>52</v>
      </c>
      <c r="B19" s="57"/>
      <c r="C19" s="57"/>
      <c r="D19" s="58"/>
      <c r="E19" s="58"/>
    </row>
    <row r="20" spans="1:6" ht="15.6" x14ac:dyDescent="0.3">
      <c r="A20" s="46" t="s">
        <v>65</v>
      </c>
      <c r="B20" s="57"/>
      <c r="C20" s="57"/>
      <c r="D20" s="58"/>
      <c r="E20" s="58"/>
    </row>
    <row r="21" spans="1:6" ht="15.6" x14ac:dyDescent="0.3">
      <c r="A21" s="46" t="s">
        <v>54</v>
      </c>
      <c r="B21" s="57"/>
      <c r="C21" s="57"/>
      <c r="D21" s="58"/>
      <c r="E21" s="58"/>
    </row>
    <row r="22" spans="1:6" s="188" customFormat="1" ht="39.9" customHeight="1" x14ac:dyDescent="0.3">
      <c r="A22" s="231" t="s">
        <v>341</v>
      </c>
      <c r="B22" s="232"/>
      <c r="C22" s="232"/>
      <c r="D22" s="232"/>
      <c r="E22" s="228"/>
      <c r="F22" s="228"/>
    </row>
    <row r="23" spans="1:6" ht="24" customHeight="1" x14ac:dyDescent="0.3">
      <c r="A23" s="126" t="s">
        <v>192</v>
      </c>
    </row>
    <row r="24" spans="1:6" ht="15.6" x14ac:dyDescent="0.3">
      <c r="A24" s="127" t="s">
        <v>143</v>
      </c>
      <c r="B24" s="56" t="s">
        <v>133</v>
      </c>
      <c r="C24" s="56" t="s">
        <v>134</v>
      </c>
      <c r="D24" s="56"/>
    </row>
    <row r="25" spans="1:6" ht="15.6" x14ac:dyDescent="0.3">
      <c r="A25" s="46" t="s">
        <v>24</v>
      </c>
      <c r="B25" s="57"/>
      <c r="C25" s="57"/>
      <c r="D25" s="58"/>
      <c r="E25" s="59"/>
    </row>
    <row r="26" spans="1:6" ht="15.6" x14ac:dyDescent="0.3">
      <c r="A26" s="46" t="s">
        <v>52</v>
      </c>
      <c r="B26" s="57"/>
      <c r="C26" s="57"/>
      <c r="D26" s="58"/>
      <c r="E26" s="59"/>
    </row>
    <row r="27" spans="1:6" ht="15.6" x14ac:dyDescent="0.3">
      <c r="A27" s="46" t="s">
        <v>65</v>
      </c>
      <c r="B27" s="57"/>
      <c r="C27" s="57"/>
      <c r="D27" s="58"/>
      <c r="E27" s="59"/>
    </row>
    <row r="28" spans="1:6" ht="15.6" x14ac:dyDescent="0.3">
      <c r="A28" s="151" t="s">
        <v>54</v>
      </c>
      <c r="B28" s="189"/>
      <c r="C28" s="189"/>
      <c r="D28" s="55"/>
      <c r="E28" s="186"/>
      <c r="F28" s="53"/>
    </row>
    <row r="29" spans="1:6" ht="24" customHeight="1" x14ac:dyDescent="0.3">
      <c r="A29" s="126" t="s">
        <v>193</v>
      </c>
      <c r="B29" s="57"/>
      <c r="C29" s="57"/>
      <c r="D29" s="57"/>
      <c r="E29" s="57"/>
      <c r="F29" s="60"/>
    </row>
    <row r="30" spans="1:6" ht="15.6" x14ac:dyDescent="0.3">
      <c r="A30" s="127" t="s">
        <v>143</v>
      </c>
      <c r="B30" s="61" t="s">
        <v>135</v>
      </c>
      <c r="C30" s="61" t="s">
        <v>136</v>
      </c>
      <c r="D30" s="61" t="s">
        <v>137</v>
      </c>
      <c r="E30" s="61"/>
      <c r="F30" s="59"/>
    </row>
    <row r="31" spans="1:6" ht="15.6" x14ac:dyDescent="0.3">
      <c r="A31" s="46" t="s">
        <v>24</v>
      </c>
      <c r="B31" s="48"/>
      <c r="C31" s="48"/>
      <c r="D31" s="62"/>
      <c r="F31" s="59"/>
    </row>
    <row r="32" spans="1:6" ht="15.6" x14ac:dyDescent="0.3">
      <c r="A32" s="46" t="s">
        <v>52</v>
      </c>
      <c r="B32" s="48"/>
      <c r="C32" s="48"/>
      <c r="D32" s="62"/>
      <c r="F32" s="59"/>
    </row>
    <row r="33" spans="1:6" ht="15.6" x14ac:dyDescent="0.3">
      <c r="A33" s="46" t="s">
        <v>65</v>
      </c>
      <c r="B33" s="48"/>
      <c r="C33" s="48"/>
      <c r="D33" s="62"/>
      <c r="F33" s="59"/>
    </row>
    <row r="34" spans="1:6" ht="15.6" x14ac:dyDescent="0.3">
      <c r="A34" s="46" t="s">
        <v>54</v>
      </c>
      <c r="B34" s="48"/>
      <c r="C34" s="48"/>
      <c r="D34" s="62"/>
    </row>
    <row r="35" spans="1:6" ht="15.6" x14ac:dyDescent="0.3">
      <c r="A35" s="190" t="s">
        <v>138</v>
      </c>
      <c r="B35" s="191"/>
      <c r="C35" s="185"/>
      <c r="D35" s="192"/>
      <c r="E35" s="51"/>
      <c r="F35" s="53"/>
    </row>
    <row r="36" spans="1:6" ht="24" customHeight="1" x14ac:dyDescent="0.3">
      <c r="A36" s="126" t="s">
        <v>194</v>
      </c>
      <c r="B36" s="48"/>
      <c r="C36" s="48"/>
      <c r="D36" s="48"/>
      <c r="E36" s="48"/>
      <c r="F36" s="63"/>
    </row>
    <row r="37" spans="1:6" ht="15.6" x14ac:dyDescent="0.3">
      <c r="A37" s="64" t="s">
        <v>139</v>
      </c>
      <c r="B37" s="48"/>
      <c r="C37" s="48"/>
      <c r="D37" s="48"/>
      <c r="E37" s="48"/>
      <c r="F37" s="63"/>
    </row>
    <row r="38" spans="1:6" ht="15.6" x14ac:dyDescent="0.3">
      <c r="A38" s="64" t="s">
        <v>140</v>
      </c>
      <c r="B38" s="48"/>
      <c r="C38" s="48"/>
      <c r="D38" s="48"/>
      <c r="E38" s="48"/>
      <c r="F38" s="63"/>
    </row>
    <row r="39" spans="1:6" ht="15.6" x14ac:dyDescent="0.3">
      <c r="A39" s="127" t="s">
        <v>143</v>
      </c>
      <c r="B39" s="56" t="s">
        <v>131</v>
      </c>
      <c r="C39" s="65"/>
      <c r="F39" s="63"/>
    </row>
    <row r="40" spans="1:6" ht="15.6" x14ac:dyDescent="0.3">
      <c r="A40" s="46" t="s">
        <v>24</v>
      </c>
      <c r="B40" s="48"/>
      <c r="C40" s="57"/>
      <c r="F40" s="63"/>
    </row>
    <row r="41" spans="1:6" ht="15.6" x14ac:dyDescent="0.3">
      <c r="A41" s="46" t="s">
        <v>52</v>
      </c>
      <c r="B41" s="48"/>
      <c r="C41" s="57"/>
      <c r="F41" s="58"/>
    </row>
    <row r="42" spans="1:6" ht="15.6" x14ac:dyDescent="0.3">
      <c r="A42" s="46" t="s">
        <v>65</v>
      </c>
      <c r="B42" s="48"/>
      <c r="C42" s="57"/>
      <c r="F42" s="58"/>
    </row>
    <row r="43" spans="1:6" ht="15.6" x14ac:dyDescent="0.3">
      <c r="A43" s="151" t="s">
        <v>54</v>
      </c>
      <c r="B43" s="185"/>
      <c r="C43" s="70"/>
      <c r="D43" s="51"/>
      <c r="E43" s="51"/>
      <c r="F43" s="55"/>
    </row>
    <row r="44" spans="1:6" s="188" customFormat="1" ht="39.9" customHeight="1" x14ac:dyDescent="0.3">
      <c r="A44" s="229" t="s">
        <v>342</v>
      </c>
      <c r="B44" s="230"/>
      <c r="C44" s="230"/>
      <c r="D44" s="230"/>
      <c r="E44" s="230"/>
      <c r="F44" s="230"/>
    </row>
    <row r="45" spans="1:6" ht="24" customHeight="1" x14ac:dyDescent="0.3">
      <c r="A45" s="126" t="s">
        <v>195</v>
      </c>
      <c r="B45" s="57"/>
      <c r="C45" s="57"/>
      <c r="D45" s="48"/>
      <c r="E45" s="48"/>
      <c r="F45" s="58"/>
    </row>
    <row r="46" spans="1:6" ht="15.6" x14ac:dyDescent="0.3">
      <c r="A46" s="127" t="s">
        <v>143</v>
      </c>
      <c r="B46" s="56" t="s">
        <v>131</v>
      </c>
      <c r="C46" s="56" t="s">
        <v>164</v>
      </c>
      <c r="F46" s="58"/>
    </row>
    <row r="47" spans="1:6" ht="15.6" x14ac:dyDescent="0.3">
      <c r="A47" s="46" t="s">
        <v>24</v>
      </c>
      <c r="B47" s="66"/>
      <c r="C47" s="58"/>
      <c r="D47" s="67"/>
      <c r="F47" s="58"/>
    </row>
    <row r="48" spans="1:6" ht="15.6" x14ac:dyDescent="0.3">
      <c r="A48" s="46" t="s">
        <v>52</v>
      </c>
      <c r="B48" s="66"/>
      <c r="C48" s="58"/>
      <c r="D48" s="67"/>
      <c r="F48" s="58"/>
    </row>
    <row r="49" spans="1:6" ht="15.6" x14ac:dyDescent="0.3">
      <c r="A49" s="46" t="s">
        <v>65</v>
      </c>
      <c r="B49" s="66"/>
      <c r="C49" s="58"/>
      <c r="D49" s="67"/>
      <c r="F49" s="58"/>
    </row>
    <row r="50" spans="1:6" ht="15.6" x14ac:dyDescent="0.3">
      <c r="A50" s="151" t="s">
        <v>54</v>
      </c>
      <c r="B50" s="193"/>
      <c r="C50" s="194"/>
      <c r="D50" s="187"/>
      <c r="E50" s="187"/>
      <c r="F50" s="55"/>
    </row>
    <row r="51" spans="1:6" ht="24" customHeight="1" x14ac:dyDescent="0.3">
      <c r="A51" s="126" t="s">
        <v>196</v>
      </c>
      <c r="B51" s="57"/>
      <c r="C51" s="57"/>
      <c r="D51" s="48"/>
      <c r="E51" s="48"/>
      <c r="F51" s="58"/>
    </row>
    <row r="52" spans="1:6" ht="35.1" customHeight="1" x14ac:dyDescent="0.3">
      <c r="A52" s="127" t="s">
        <v>143</v>
      </c>
      <c r="B52" s="128" t="s">
        <v>334</v>
      </c>
      <c r="C52" s="128" t="s">
        <v>335</v>
      </c>
      <c r="D52" s="128" t="s">
        <v>336</v>
      </c>
      <c r="E52" s="128" t="s">
        <v>337</v>
      </c>
      <c r="F52" s="128" t="s">
        <v>338</v>
      </c>
    </row>
    <row r="53" spans="1:6" ht="15.6" x14ac:dyDescent="0.3">
      <c r="A53" s="46" t="s">
        <v>24</v>
      </c>
      <c r="B53" s="68"/>
      <c r="C53" s="69" t="str">
        <f>IFERROR(D18/SUM(D18,C47),"")</f>
        <v/>
      </c>
      <c r="D53" s="49"/>
      <c r="E53" s="69" t="str">
        <f>IFERROR(C47/SUM(C47,D18),"")</f>
        <v/>
      </c>
      <c r="F53" s="47" t="str">
        <f>IFERROR(B53*C53 + D53*E53,"")</f>
        <v/>
      </c>
    </row>
    <row r="54" spans="1:6" ht="15.6" x14ac:dyDescent="0.3">
      <c r="A54" s="46" t="s">
        <v>52</v>
      </c>
      <c r="B54" s="68"/>
      <c r="C54" s="69" t="str">
        <f>IFERROR(D19/SUM(D19,C48),"")</f>
        <v/>
      </c>
      <c r="D54" s="49"/>
      <c r="E54" s="69" t="str">
        <f>IFERROR(C48/SUM(C48,D19),"")</f>
        <v/>
      </c>
      <c r="F54" s="47" t="str">
        <f>IFERROR(B54*C54 + D54*E54,"")</f>
        <v/>
      </c>
    </row>
    <row r="55" spans="1:6" ht="15.6" x14ac:dyDescent="0.3">
      <c r="A55" s="46" t="s">
        <v>65</v>
      </c>
      <c r="B55" s="68"/>
      <c r="C55" s="69" t="str">
        <f>IFERROR(D20/SUM(D20,C49),"")</f>
        <v/>
      </c>
      <c r="D55" s="49"/>
      <c r="E55" s="69" t="str">
        <f>IFERROR(C49/SUM(C49,D20),"")</f>
        <v/>
      </c>
      <c r="F55" s="47" t="str">
        <f>IFERROR(B55*C55 + D55*E55,"")</f>
        <v/>
      </c>
    </row>
    <row r="56" spans="1:6" ht="15.6" x14ac:dyDescent="0.3">
      <c r="A56" s="151" t="s">
        <v>54</v>
      </c>
      <c r="B56" s="189"/>
      <c r="C56" s="195" t="str">
        <f>IFERROR(D21/SUM(D21,C50),"")</f>
        <v/>
      </c>
      <c r="D56" s="193"/>
      <c r="E56" s="195" t="str">
        <f>IFERROR(C50/SUM(C50,D21),"")</f>
        <v/>
      </c>
      <c r="F56" s="185" t="str">
        <f>IFERROR(B56*C56 + D56*E56,"")</f>
        <v/>
      </c>
    </row>
    <row r="57" spans="1:6" ht="35.1" customHeight="1" x14ac:dyDescent="0.3">
      <c r="A57" s="125" t="s">
        <v>141</v>
      </c>
      <c r="B57" s="36"/>
      <c r="C57" s="36"/>
      <c r="D57" s="36"/>
      <c r="E57" s="36"/>
      <c r="F57" s="58"/>
    </row>
    <row r="58" spans="1:6" ht="24" customHeight="1" x14ac:dyDescent="0.3">
      <c r="A58" s="126" t="s">
        <v>197</v>
      </c>
      <c r="B58" s="57"/>
      <c r="C58" s="57"/>
      <c r="D58" s="48"/>
      <c r="E58" s="48"/>
      <c r="F58" s="58"/>
    </row>
    <row r="59" spans="1:6" ht="31.2" x14ac:dyDescent="0.3">
      <c r="A59" s="127" t="s">
        <v>143</v>
      </c>
      <c r="B59" s="71" t="s">
        <v>343</v>
      </c>
      <c r="C59" s="71" t="s">
        <v>344</v>
      </c>
      <c r="D59" s="71" t="s">
        <v>345</v>
      </c>
      <c r="E59" s="48"/>
      <c r="F59" s="72"/>
    </row>
    <row r="60" spans="1:6" ht="15.6" x14ac:dyDescent="0.3">
      <c r="A60" s="46" t="s">
        <v>24</v>
      </c>
      <c r="B60" s="47"/>
      <c r="C60" s="47"/>
      <c r="D60" s="47"/>
      <c r="E60" s="48"/>
      <c r="F60" s="47"/>
    </row>
    <row r="61" spans="1:6" ht="15.6" x14ac:dyDescent="0.3">
      <c r="A61" s="46" t="s">
        <v>52</v>
      </c>
      <c r="B61" s="47"/>
      <c r="C61" s="47"/>
      <c r="D61" s="47"/>
      <c r="E61" s="48"/>
      <c r="F61" s="47"/>
    </row>
    <row r="62" spans="1:6" ht="15.6" x14ac:dyDescent="0.3">
      <c r="A62" s="46" t="s">
        <v>65</v>
      </c>
      <c r="B62" s="47"/>
      <c r="C62" s="47"/>
      <c r="D62" s="47"/>
      <c r="E62" s="48"/>
      <c r="F62" s="47"/>
    </row>
    <row r="63" spans="1:6" ht="15.6" x14ac:dyDescent="0.3">
      <c r="A63" s="151" t="s">
        <v>54</v>
      </c>
      <c r="B63" s="185"/>
      <c r="C63" s="185"/>
      <c r="D63" s="185"/>
      <c r="E63" s="51"/>
      <c r="F63" s="51"/>
    </row>
    <row r="64" spans="1:6" ht="39.9" customHeight="1" x14ac:dyDescent="0.3">
      <c r="A64" s="228" t="s">
        <v>74</v>
      </c>
      <c r="B64" s="228"/>
      <c r="C64" s="228"/>
      <c r="D64" s="228"/>
      <c r="E64" s="228"/>
      <c r="F64" s="228"/>
    </row>
    <row r="65" spans="1:6" ht="15.75" customHeight="1" x14ac:dyDescent="0.25">
      <c r="A65" s="227" t="s">
        <v>243</v>
      </c>
      <c r="B65" s="227"/>
      <c r="C65" s="227"/>
      <c r="D65" s="227"/>
      <c r="E65" s="227"/>
      <c r="F65" s="227"/>
    </row>
    <row r="66" spans="1:6" ht="30.75" customHeight="1" x14ac:dyDescent="0.25">
      <c r="A66" s="227" t="s">
        <v>244</v>
      </c>
      <c r="B66" s="227"/>
      <c r="C66" s="227"/>
      <c r="D66" s="227"/>
      <c r="E66" s="227"/>
      <c r="F66" s="227"/>
    </row>
    <row r="67" spans="1:6" ht="15.6" customHeight="1" x14ac:dyDescent="0.25">
      <c r="A67" s="227" t="s">
        <v>198</v>
      </c>
      <c r="B67" s="227"/>
      <c r="C67" s="227"/>
      <c r="D67" s="227"/>
      <c r="E67" s="227"/>
      <c r="F67" s="227"/>
    </row>
    <row r="68" spans="1:6" ht="49.35" customHeight="1" x14ac:dyDescent="0.25">
      <c r="A68" s="227" t="s">
        <v>245</v>
      </c>
      <c r="B68" s="227"/>
      <c r="C68" s="227"/>
      <c r="D68" s="227"/>
      <c r="E68" s="227"/>
      <c r="F68" s="227"/>
    </row>
    <row r="69" spans="1:6" ht="31.5" customHeight="1" x14ac:dyDescent="0.25">
      <c r="A69" s="227" t="s">
        <v>246</v>
      </c>
      <c r="B69" s="227"/>
      <c r="C69" s="227"/>
      <c r="D69" s="227"/>
      <c r="E69" s="227"/>
      <c r="F69" s="227"/>
    </row>
    <row r="70" spans="1:6" ht="32.1" customHeight="1" x14ac:dyDescent="0.25">
      <c r="A70" s="227" t="s">
        <v>247</v>
      </c>
      <c r="B70" s="227"/>
      <c r="C70" s="227"/>
      <c r="D70" s="227"/>
      <c r="E70" s="227"/>
      <c r="F70" s="227"/>
    </row>
    <row r="71" spans="1:6" ht="31.5" customHeight="1" x14ac:dyDescent="0.25">
      <c r="A71" s="227" t="s">
        <v>199</v>
      </c>
      <c r="B71" s="227"/>
      <c r="C71" s="227"/>
      <c r="D71" s="227"/>
      <c r="E71" s="227"/>
      <c r="F71" s="227"/>
    </row>
    <row r="72" spans="1:6" ht="15.75" customHeight="1" x14ac:dyDescent="0.25">
      <c r="A72" s="227" t="s">
        <v>200</v>
      </c>
      <c r="B72" s="227"/>
      <c r="C72" s="227"/>
      <c r="D72" s="227"/>
      <c r="E72" s="227"/>
      <c r="F72" s="227"/>
    </row>
  </sheetData>
  <mergeCells count="12">
    <mergeCell ref="A70:F70"/>
    <mergeCell ref="A71:F71"/>
    <mergeCell ref="A72:F72"/>
    <mergeCell ref="A67:F67"/>
    <mergeCell ref="A64:F64"/>
    <mergeCell ref="A65:F65"/>
    <mergeCell ref="A66:F66"/>
    <mergeCell ref="A15:F15"/>
    <mergeCell ref="A22:F22"/>
    <mergeCell ref="A44:F44"/>
    <mergeCell ref="A68:F68"/>
    <mergeCell ref="A69:F69"/>
  </mergeCells>
  <hyperlinks>
    <hyperlink ref="A2" location="' TOC'!A1" display="Table of Contents" xr:uid="{28FA3174-5DAC-4EC3-8EAA-8894FEC24876}"/>
  </hyperlinks>
  <pageMargins left="0.7" right="0.7" top="0.75" bottom="0.75" header="0.3" footer="0.3"/>
  <pageSetup scale="70" fitToHeight="0" orientation="landscape" r:id="rId1"/>
  <headerFooter>
    <oddFooter>&amp;CPage &amp;P of &amp;N</oddFooter>
  </headerFooter>
  <rowBreaks count="1" manualBreakCount="1">
    <brk id="35" max="5" man="1"/>
  </rowBreaks>
  <legacyDrawingHF r:id="rId2"/>
  <tableParts count="8">
    <tablePart r:id="rId3"/>
    <tablePart r:id="rId4"/>
    <tablePart r:id="rId5"/>
    <tablePart r:id="rId6"/>
    <tablePart r:id="rId7"/>
    <tablePart r:id="rId8"/>
    <tablePart r:id="rId9"/>
    <tablePart r:id="rId10"/>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79297-0F79-4198-953E-7F00E1D3EA5F}">
  <sheetPr codeName="Sheet9">
    <pageSetUpPr fitToPage="1"/>
  </sheetPr>
  <dimension ref="A1:E9"/>
  <sheetViews>
    <sheetView zoomScaleNormal="100" zoomScaleSheetLayoutView="100" workbookViewId="0"/>
  </sheetViews>
  <sheetFormatPr defaultColWidth="9" defaultRowHeight="15.6" x14ac:dyDescent="0.3"/>
  <cols>
    <col min="1" max="1" width="28.69921875" customWidth="1"/>
    <col min="2" max="2" width="21.8984375" customWidth="1"/>
    <col min="3" max="3" width="20.8984375" customWidth="1"/>
    <col min="4" max="4" width="20.69921875" customWidth="1"/>
    <col min="5" max="5" width="20.5" customWidth="1"/>
  </cols>
  <sheetData>
    <row r="1" spans="1:5" ht="24" customHeight="1" x14ac:dyDescent="0.3">
      <c r="A1" s="119" t="s">
        <v>142</v>
      </c>
    </row>
    <row r="2" spans="1:5" ht="24" customHeight="1" x14ac:dyDescent="0.3">
      <c r="A2" s="120" t="s">
        <v>2</v>
      </c>
      <c r="B2" s="9"/>
      <c r="C2" s="9"/>
      <c r="D2" s="9"/>
      <c r="E2" s="9"/>
    </row>
    <row r="3" spans="1:5" x14ac:dyDescent="0.3">
      <c r="A3" s="233" t="s">
        <v>282</v>
      </c>
      <c r="B3" s="233"/>
      <c r="C3" s="233"/>
      <c r="D3" s="233"/>
      <c r="E3" s="233"/>
    </row>
    <row r="4" spans="1:5" ht="16.5" customHeight="1" x14ac:dyDescent="0.3">
      <c r="A4" s="198" t="s">
        <v>143</v>
      </c>
      <c r="B4" s="199" t="s">
        <v>56</v>
      </c>
      <c r="C4" s="199" t="s">
        <v>57</v>
      </c>
      <c r="D4" s="199" t="s">
        <v>58</v>
      </c>
      <c r="E4" s="200" t="s">
        <v>35</v>
      </c>
    </row>
    <row r="5" spans="1:5" x14ac:dyDescent="0.3">
      <c r="A5" s="196" t="s">
        <v>24</v>
      </c>
      <c r="B5" s="73"/>
      <c r="C5" s="73"/>
      <c r="D5" s="73"/>
      <c r="E5" s="197">
        <v>1.0205512999999999</v>
      </c>
    </row>
    <row r="6" spans="1:5" x14ac:dyDescent="0.3">
      <c r="A6" s="196" t="s">
        <v>52</v>
      </c>
      <c r="B6" s="73"/>
      <c r="C6" s="73"/>
      <c r="D6" s="73"/>
      <c r="E6" s="197">
        <v>1.2060649000000001</v>
      </c>
    </row>
    <row r="7" spans="1:5" x14ac:dyDescent="0.3">
      <c r="A7" s="196" t="s">
        <v>65</v>
      </c>
      <c r="B7" s="73"/>
      <c r="C7" s="73"/>
      <c r="D7" s="73"/>
      <c r="E7" s="197">
        <v>1.7044147999999999</v>
      </c>
    </row>
    <row r="8" spans="1:5" x14ac:dyDescent="0.3">
      <c r="A8" s="196" t="s">
        <v>54</v>
      </c>
      <c r="B8" s="73"/>
      <c r="C8" s="73"/>
      <c r="D8" s="73"/>
      <c r="E8" s="197">
        <v>1.0044122</v>
      </c>
    </row>
    <row r="9" spans="1:5" ht="123" customHeight="1" x14ac:dyDescent="0.3">
      <c r="A9" s="227" t="s">
        <v>248</v>
      </c>
      <c r="B9" s="227"/>
      <c r="C9" s="227"/>
      <c r="D9" s="227"/>
      <c r="E9" s="227"/>
    </row>
  </sheetData>
  <mergeCells count="2">
    <mergeCell ref="A3:E3"/>
    <mergeCell ref="A9:E9"/>
  </mergeCells>
  <hyperlinks>
    <hyperlink ref="A2" location="' TOC'!A1" display="Table of Contents" xr:uid="{321E3E16-B483-4D9C-A817-BA31B836CFD0}"/>
  </hyperlinks>
  <pageMargins left="0.7" right="0.7" top="0.75" bottom="0.75" header="0.3" footer="0.3"/>
  <pageSetup fitToHeight="0" orientation="landscape" r:id="rId1"/>
  <headerFooter>
    <oddFooter>&amp;CPage &amp;P of &amp;N</odd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5F9C7-4418-4471-B2AD-5E374C08DD29}">
  <sheetPr codeName="Sheet10">
    <pageSetUpPr fitToPage="1"/>
  </sheetPr>
  <dimension ref="A1:E22"/>
  <sheetViews>
    <sheetView zoomScaleNormal="100" zoomScaleSheetLayoutView="100" workbookViewId="0"/>
  </sheetViews>
  <sheetFormatPr defaultColWidth="9" defaultRowHeight="15.6" x14ac:dyDescent="0.3"/>
  <cols>
    <col min="1" max="1" width="60.3984375" customWidth="1"/>
    <col min="2" max="4" width="22.8984375" customWidth="1"/>
    <col min="5" max="5" width="27.19921875" customWidth="1"/>
  </cols>
  <sheetData>
    <row r="1" spans="1:5" ht="24" customHeight="1" x14ac:dyDescent="0.3">
      <c r="A1" s="119" t="s">
        <v>283</v>
      </c>
      <c r="B1" s="74"/>
      <c r="C1" s="74"/>
      <c r="D1" s="74"/>
      <c r="E1" s="12"/>
    </row>
    <row r="2" spans="1:5" s="14" customFormat="1" ht="24" customHeight="1" x14ac:dyDescent="0.3">
      <c r="A2" s="120" t="s">
        <v>2</v>
      </c>
      <c r="B2" s="11"/>
      <c r="C2" s="11"/>
      <c r="D2" s="11"/>
      <c r="E2" s="11"/>
    </row>
    <row r="3" spans="1:5" ht="15.75" customHeight="1" x14ac:dyDescent="0.3">
      <c r="A3" s="162" t="s">
        <v>339</v>
      </c>
      <c r="B3" s="142" t="s">
        <v>56</v>
      </c>
      <c r="C3" s="142" t="s">
        <v>57</v>
      </c>
      <c r="D3" s="143" t="s">
        <v>58</v>
      </c>
      <c r="E3" s="144" t="s">
        <v>144</v>
      </c>
    </row>
    <row r="4" spans="1:5" x14ac:dyDescent="0.3">
      <c r="A4" s="150" t="s">
        <v>201</v>
      </c>
      <c r="B4" s="75"/>
      <c r="C4" s="75"/>
      <c r="D4" s="114"/>
      <c r="E4" s="202"/>
    </row>
    <row r="5" spans="1:5" x14ac:dyDescent="0.3">
      <c r="A5" s="152" t="s">
        <v>24</v>
      </c>
      <c r="B5" s="77"/>
      <c r="C5" s="77"/>
      <c r="D5" s="115"/>
      <c r="E5" s="203"/>
    </row>
    <row r="6" spans="1:5" x14ac:dyDescent="0.3">
      <c r="A6" s="152" t="s">
        <v>52</v>
      </c>
      <c r="B6" s="77"/>
      <c r="C6" s="77"/>
      <c r="D6" s="115"/>
      <c r="E6" s="203"/>
    </row>
    <row r="7" spans="1:5" x14ac:dyDescent="0.3">
      <c r="A7" s="152" t="s">
        <v>65</v>
      </c>
      <c r="B7" s="77"/>
      <c r="C7" s="77"/>
      <c r="D7" s="115"/>
      <c r="E7" s="203"/>
    </row>
    <row r="8" spans="1:5" x14ac:dyDescent="0.3">
      <c r="A8" s="152" t="s">
        <v>54</v>
      </c>
      <c r="B8" s="77"/>
      <c r="C8" s="77"/>
      <c r="D8" s="115"/>
      <c r="E8" s="203"/>
    </row>
    <row r="9" spans="1:5" x14ac:dyDescent="0.3">
      <c r="A9" s="201" t="s">
        <v>284</v>
      </c>
      <c r="B9" s="76"/>
      <c r="C9" s="76"/>
      <c r="D9" s="116"/>
      <c r="E9" s="202"/>
    </row>
    <row r="10" spans="1:5" x14ac:dyDescent="0.3">
      <c r="A10" s="152" t="s">
        <v>24</v>
      </c>
      <c r="B10" s="78"/>
      <c r="C10" s="78"/>
      <c r="D10" s="117"/>
      <c r="E10" s="138" t="s">
        <v>62</v>
      </c>
    </row>
    <row r="11" spans="1:5" x14ac:dyDescent="0.3">
      <c r="A11" s="152" t="s">
        <v>52</v>
      </c>
      <c r="B11" s="78"/>
      <c r="C11" s="78"/>
      <c r="D11" s="117"/>
      <c r="E11" s="138" t="s">
        <v>62</v>
      </c>
    </row>
    <row r="12" spans="1:5" x14ac:dyDescent="0.3">
      <c r="A12" s="152" t="s">
        <v>65</v>
      </c>
      <c r="B12" s="78"/>
      <c r="C12" s="78"/>
      <c r="D12" s="117"/>
      <c r="E12" s="138" t="s">
        <v>62</v>
      </c>
    </row>
    <row r="13" spans="1:5" x14ac:dyDescent="0.3">
      <c r="A13" s="152" t="s">
        <v>54</v>
      </c>
      <c r="B13" s="78"/>
      <c r="C13" s="78"/>
      <c r="D13" s="117"/>
      <c r="E13" s="138" t="s">
        <v>62</v>
      </c>
    </row>
    <row r="14" spans="1:5" x14ac:dyDescent="0.3">
      <c r="A14" s="150" t="s">
        <v>202</v>
      </c>
      <c r="B14" s="78"/>
      <c r="C14" s="78"/>
      <c r="D14" s="117"/>
      <c r="E14" s="138"/>
    </row>
    <row r="15" spans="1:5" x14ac:dyDescent="0.3">
      <c r="A15" s="152" t="s">
        <v>24</v>
      </c>
      <c r="B15" s="78" t="s">
        <v>62</v>
      </c>
      <c r="C15" s="78" t="s">
        <v>62</v>
      </c>
      <c r="D15" s="117" t="s">
        <v>62</v>
      </c>
      <c r="E15" s="138"/>
    </row>
    <row r="16" spans="1:5" x14ac:dyDescent="0.3">
      <c r="A16" s="152" t="s">
        <v>52</v>
      </c>
      <c r="B16" s="78" t="s">
        <v>62</v>
      </c>
      <c r="C16" s="78" t="s">
        <v>62</v>
      </c>
      <c r="D16" s="117" t="s">
        <v>62</v>
      </c>
      <c r="E16" s="138"/>
    </row>
    <row r="17" spans="1:5" x14ac:dyDescent="0.3">
      <c r="A17" s="152" t="s">
        <v>65</v>
      </c>
      <c r="B17" s="78" t="s">
        <v>62</v>
      </c>
      <c r="C17" s="78" t="s">
        <v>62</v>
      </c>
      <c r="D17" s="117" t="s">
        <v>62</v>
      </c>
      <c r="E17" s="138"/>
    </row>
    <row r="18" spans="1:5" x14ac:dyDescent="0.3">
      <c r="A18" s="132" t="s">
        <v>54</v>
      </c>
      <c r="B18" s="78" t="s">
        <v>62</v>
      </c>
      <c r="C18" s="78" t="s">
        <v>62</v>
      </c>
      <c r="D18" s="117" t="s">
        <v>62</v>
      </c>
      <c r="E18" s="138"/>
    </row>
    <row r="19" spans="1:5" s="14" customFormat="1" ht="31.5" customHeight="1" x14ac:dyDescent="0.3">
      <c r="A19" s="230" t="s">
        <v>74</v>
      </c>
      <c r="B19" s="230"/>
      <c r="C19" s="230"/>
      <c r="D19" s="230"/>
      <c r="E19" s="230"/>
    </row>
    <row r="20" spans="1:5" s="14" customFormat="1" ht="62.4" customHeight="1" x14ac:dyDescent="0.3">
      <c r="A20" s="227" t="s">
        <v>320</v>
      </c>
      <c r="B20" s="227"/>
      <c r="C20" s="227"/>
      <c r="D20" s="227"/>
      <c r="E20" s="227"/>
    </row>
    <row r="21" spans="1:5" ht="15.75" customHeight="1" x14ac:dyDescent="0.3">
      <c r="A21" s="227" t="s">
        <v>321</v>
      </c>
      <c r="B21" s="227"/>
      <c r="C21" s="227"/>
      <c r="D21" s="227"/>
      <c r="E21" s="227"/>
    </row>
    <row r="22" spans="1:5" s="14" customFormat="1" ht="15.75" customHeight="1" x14ac:dyDescent="0.3">
      <c r="A22" s="227" t="s">
        <v>322</v>
      </c>
      <c r="B22" s="227"/>
      <c r="C22" s="227"/>
      <c r="D22" s="227"/>
      <c r="E22" s="227"/>
    </row>
  </sheetData>
  <mergeCells count="4">
    <mergeCell ref="A19:E19"/>
    <mergeCell ref="A20:E20"/>
    <mergeCell ref="A21:E21"/>
    <mergeCell ref="A22:E22"/>
  </mergeCells>
  <hyperlinks>
    <hyperlink ref="A2" location="' TOC'!A1" display="Table of Contents" xr:uid="{6F8A0352-D6BE-438A-BD56-805219BC23F8}"/>
  </hyperlinks>
  <pageMargins left="0.7" right="0.7" top="0.75" bottom="0.75" header="0.3" footer="0.3"/>
  <pageSetup scale="72" fitToHeight="0" orientation="landscape" r:id="rId1"/>
  <headerFooter>
    <oddFooter>&amp;CPage &amp;P of &amp;N</oddFooter>
  </headerFooter>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09D02-8EDE-4004-8D19-BC23380598A9}">
  <sheetPr codeName="Sheet11">
    <pageSetUpPr fitToPage="1"/>
  </sheetPr>
  <dimension ref="A1:D20"/>
  <sheetViews>
    <sheetView zoomScaleNormal="100" zoomScaleSheetLayoutView="115" workbookViewId="0"/>
  </sheetViews>
  <sheetFormatPr defaultRowHeight="15.6" x14ac:dyDescent="0.3"/>
  <cols>
    <col min="1" max="2" width="28.59765625" customWidth="1"/>
    <col min="3" max="4" width="29.59765625" customWidth="1"/>
  </cols>
  <sheetData>
    <row r="1" spans="1:4" s="79" customFormat="1" ht="24" customHeight="1" x14ac:dyDescent="0.25">
      <c r="A1" s="119" t="s">
        <v>285</v>
      </c>
    </row>
    <row r="2" spans="1:4" s="79" customFormat="1" ht="24" customHeight="1" x14ac:dyDescent="0.25">
      <c r="A2" s="120" t="s">
        <v>2</v>
      </c>
    </row>
    <row r="3" spans="1:4" s="79" customFormat="1" ht="21" customHeight="1" x14ac:dyDescent="0.3">
      <c r="A3" s="90" t="s">
        <v>127</v>
      </c>
    </row>
    <row r="4" spans="1:4" s="79" customFormat="1" ht="63" customHeight="1" x14ac:dyDescent="0.25">
      <c r="A4" s="234" t="s">
        <v>145</v>
      </c>
      <c r="B4" s="234"/>
      <c r="C4" s="234"/>
      <c r="D4" s="234"/>
    </row>
    <row r="5" spans="1:4" s="79" customFormat="1" ht="46.8" x14ac:dyDescent="0.25">
      <c r="A5" s="209" t="s">
        <v>146</v>
      </c>
      <c r="B5" s="210" t="s">
        <v>147</v>
      </c>
      <c r="C5" s="210" t="s">
        <v>148</v>
      </c>
      <c r="D5" s="211" t="s">
        <v>149</v>
      </c>
    </row>
    <row r="6" spans="1:4" s="79" customFormat="1" x14ac:dyDescent="0.3">
      <c r="A6" s="204">
        <v>1</v>
      </c>
      <c r="B6" s="84">
        <v>499</v>
      </c>
      <c r="C6" s="85" t="s">
        <v>204</v>
      </c>
      <c r="D6" s="206" t="s">
        <v>204</v>
      </c>
    </row>
    <row r="7" spans="1:4" s="79" customFormat="1" x14ac:dyDescent="0.3">
      <c r="A7" s="205">
        <v>500</v>
      </c>
      <c r="B7" s="86">
        <v>999</v>
      </c>
      <c r="C7" s="87">
        <v>0.122</v>
      </c>
      <c r="D7" s="207">
        <v>8.6999999999999994E-2</v>
      </c>
    </row>
    <row r="8" spans="1:4" s="79" customFormat="1" x14ac:dyDescent="0.3">
      <c r="A8" s="205">
        <v>1000</v>
      </c>
      <c r="B8" s="86">
        <v>2999</v>
      </c>
      <c r="C8" s="87">
        <v>8.6999999999999994E-2</v>
      </c>
      <c r="D8" s="207">
        <v>0.05</v>
      </c>
    </row>
    <row r="9" spans="1:4" s="79" customFormat="1" x14ac:dyDescent="0.3">
      <c r="A9" s="205">
        <v>3000</v>
      </c>
      <c r="B9" s="86">
        <v>4999</v>
      </c>
      <c r="C9" s="87">
        <v>0.05</v>
      </c>
      <c r="D9" s="207">
        <v>3.9E-2</v>
      </c>
    </row>
    <row r="10" spans="1:4" s="79" customFormat="1" x14ac:dyDescent="0.3">
      <c r="A10" s="205">
        <v>5000</v>
      </c>
      <c r="B10" s="88">
        <v>5999</v>
      </c>
      <c r="C10" s="89">
        <v>3.9E-2</v>
      </c>
      <c r="D10" s="208">
        <v>3.5999999999999997E-2</v>
      </c>
    </row>
    <row r="11" spans="1:4" s="79" customFormat="1" x14ac:dyDescent="0.3">
      <c r="A11" s="205">
        <v>6000</v>
      </c>
      <c r="B11" s="88">
        <v>6999</v>
      </c>
      <c r="C11" s="89">
        <v>3.5999999999999997E-2</v>
      </c>
      <c r="D11" s="208">
        <v>3.4000000000000002E-2</v>
      </c>
    </row>
    <row r="12" spans="1:4" s="79" customFormat="1" x14ac:dyDescent="0.3">
      <c r="A12" s="205">
        <v>7000</v>
      </c>
      <c r="B12" s="88">
        <v>7999</v>
      </c>
      <c r="C12" s="89">
        <v>3.4000000000000002E-2</v>
      </c>
      <c r="D12" s="208">
        <v>3.2000000000000001E-2</v>
      </c>
    </row>
    <row r="13" spans="1:4" s="79" customFormat="1" x14ac:dyDescent="0.3">
      <c r="A13" s="205">
        <v>8000</v>
      </c>
      <c r="B13" s="88">
        <v>8999</v>
      </c>
      <c r="C13" s="89">
        <v>3.2000000000000001E-2</v>
      </c>
      <c r="D13" s="208">
        <v>3.1E-2</v>
      </c>
    </row>
    <row r="14" spans="1:4" s="79" customFormat="1" x14ac:dyDescent="0.3">
      <c r="A14" s="205">
        <v>9000</v>
      </c>
      <c r="B14" s="88">
        <v>9999</v>
      </c>
      <c r="C14" s="89">
        <v>3.1E-2</v>
      </c>
      <c r="D14" s="208">
        <v>0.03</v>
      </c>
    </row>
    <row r="15" spans="1:4" s="79" customFormat="1" x14ac:dyDescent="0.3">
      <c r="A15" s="205">
        <v>10000</v>
      </c>
      <c r="B15" s="88">
        <v>14999</v>
      </c>
      <c r="C15" s="89">
        <v>0.03</v>
      </c>
      <c r="D15" s="208">
        <v>2.7E-2</v>
      </c>
    </row>
    <row r="16" spans="1:4" s="79" customFormat="1" x14ac:dyDescent="0.3">
      <c r="A16" s="205">
        <v>15000</v>
      </c>
      <c r="B16" s="88">
        <v>19999</v>
      </c>
      <c r="C16" s="89">
        <v>2.7E-2</v>
      </c>
      <c r="D16" s="208">
        <v>2.5000000000000001E-2</v>
      </c>
    </row>
    <row r="17" spans="1:4" s="79" customFormat="1" x14ac:dyDescent="0.3">
      <c r="A17" s="205">
        <v>20000</v>
      </c>
      <c r="B17" s="88">
        <v>49999</v>
      </c>
      <c r="C17" s="89">
        <v>2.5000000000000001E-2</v>
      </c>
      <c r="D17" s="208">
        <v>2.1999999999999999E-2</v>
      </c>
    </row>
    <row r="18" spans="1:4" s="79" customFormat="1" ht="15" customHeight="1" x14ac:dyDescent="0.3">
      <c r="A18" s="205">
        <v>50000</v>
      </c>
      <c r="B18" s="88">
        <v>59999</v>
      </c>
      <c r="C18" s="89">
        <v>2.1999999999999999E-2</v>
      </c>
      <c r="D18" s="208">
        <v>0.02</v>
      </c>
    </row>
    <row r="19" spans="1:4" s="79" customFormat="1" x14ac:dyDescent="0.3">
      <c r="A19" s="205">
        <v>60000</v>
      </c>
      <c r="B19" s="212" t="s">
        <v>150</v>
      </c>
      <c r="C19" s="89">
        <v>0.02</v>
      </c>
      <c r="D19" s="208">
        <v>0.02</v>
      </c>
    </row>
    <row r="20" spans="1:4" s="79" customFormat="1" ht="47.25" customHeight="1" x14ac:dyDescent="0.25">
      <c r="A20" s="227" t="s">
        <v>208</v>
      </c>
      <c r="B20" s="227"/>
      <c r="C20" s="227"/>
      <c r="D20" s="227"/>
    </row>
  </sheetData>
  <mergeCells count="2">
    <mergeCell ref="A4:D4"/>
    <mergeCell ref="A20:D20"/>
  </mergeCells>
  <hyperlinks>
    <hyperlink ref="A2" location="' TOC'!A1" display="Table of Contents" xr:uid="{EF3A0AC3-FA27-49C4-BBB0-B3CB7C30744D}"/>
  </hyperlinks>
  <pageMargins left="0.7" right="0.7" top="0.75" bottom="0.75" header="0.3" footer="0.3"/>
  <pageSetup scale="98" fitToHeight="0" orientation="landscape" r:id="rId1"/>
  <headerFooter>
    <oddFooter>&amp;CPage &amp;P of &amp;N</odd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67747-F711-4389-BA92-6E0A2EEE1BF3}">
  <sheetPr codeName="Sheet12">
    <pageSetUpPr fitToPage="1"/>
  </sheetPr>
  <dimension ref="A1:E8"/>
  <sheetViews>
    <sheetView zoomScaleNormal="100" zoomScaleSheetLayoutView="115" workbookViewId="0"/>
  </sheetViews>
  <sheetFormatPr defaultRowHeight="15.6" x14ac:dyDescent="0.3"/>
  <cols>
    <col min="1" max="1" width="19.19921875" customWidth="1"/>
    <col min="2" max="5" width="29.59765625" customWidth="1"/>
  </cols>
  <sheetData>
    <row r="1" spans="1:5" s="79" customFormat="1" ht="24" customHeight="1" x14ac:dyDescent="0.25">
      <c r="A1" s="119" t="s">
        <v>151</v>
      </c>
    </row>
    <row r="2" spans="1:5" s="79" customFormat="1" ht="24" customHeight="1" x14ac:dyDescent="0.25">
      <c r="A2" s="120" t="s">
        <v>2</v>
      </c>
    </row>
    <row r="3" spans="1:5" s="79" customFormat="1" ht="30" customHeight="1" x14ac:dyDescent="0.25">
      <c r="A3" s="216" t="s">
        <v>152</v>
      </c>
      <c r="B3" s="217" t="s">
        <v>153</v>
      </c>
      <c r="C3" s="217" t="s">
        <v>154</v>
      </c>
      <c r="D3" s="217" t="s">
        <v>155</v>
      </c>
      <c r="E3" s="218" t="s">
        <v>156</v>
      </c>
    </row>
    <row r="4" spans="1:5" s="79" customFormat="1" ht="31.65" customHeight="1" x14ac:dyDescent="0.25">
      <c r="A4" s="213" t="s">
        <v>286</v>
      </c>
      <c r="B4" s="80">
        <v>0.5</v>
      </c>
      <c r="C4" s="80">
        <v>0.6</v>
      </c>
      <c r="D4" s="80">
        <v>0.75</v>
      </c>
      <c r="E4" s="214">
        <v>0.5</v>
      </c>
    </row>
    <row r="5" spans="1:5" s="79" customFormat="1" ht="217.35" customHeight="1" x14ac:dyDescent="0.25">
      <c r="A5" s="213" t="s">
        <v>287</v>
      </c>
      <c r="B5" s="81" t="s">
        <v>157</v>
      </c>
      <c r="C5" s="82" t="s">
        <v>328</v>
      </c>
      <c r="D5" s="82" t="s">
        <v>329</v>
      </c>
      <c r="E5" s="214">
        <v>0.3</v>
      </c>
    </row>
    <row r="6" spans="1:5" s="79" customFormat="1" ht="43.35" customHeight="1" x14ac:dyDescent="0.25">
      <c r="A6" s="213" t="s">
        <v>288</v>
      </c>
      <c r="B6" s="83" t="s">
        <v>289</v>
      </c>
      <c r="C6" s="83" t="s">
        <v>290</v>
      </c>
      <c r="D6" s="83" t="s">
        <v>291</v>
      </c>
      <c r="E6" s="215" t="s">
        <v>289</v>
      </c>
    </row>
    <row r="7" spans="1:5" s="79" customFormat="1" ht="247.5" customHeight="1" x14ac:dyDescent="0.25">
      <c r="A7" s="219" t="s">
        <v>292</v>
      </c>
      <c r="B7" s="220" t="s">
        <v>157</v>
      </c>
      <c r="C7" s="221" t="s">
        <v>293</v>
      </c>
      <c r="D7" s="222" t="s">
        <v>294</v>
      </c>
      <c r="E7" s="223" t="s">
        <v>295</v>
      </c>
    </row>
    <row r="8" spans="1:5" s="79" customFormat="1" ht="160.5" customHeight="1" x14ac:dyDescent="0.3">
      <c r="A8" s="230" t="s">
        <v>205</v>
      </c>
      <c r="B8" s="230"/>
      <c r="C8" s="230"/>
      <c r="D8" s="230"/>
      <c r="E8" s="230"/>
    </row>
  </sheetData>
  <mergeCells count="1">
    <mergeCell ref="A8:E8"/>
  </mergeCells>
  <hyperlinks>
    <hyperlink ref="A2" location="' TOC'!A1" display="Table of Contents" xr:uid="{AB0A3823-3B13-4215-ADF7-DF885D365619}"/>
  </hyperlinks>
  <pageMargins left="0.7" right="0.7" top="0.75" bottom="0.75" header="0.3" footer="0.3"/>
  <pageSetup scale="82" fitToHeight="0" orientation="landscape" r:id="rId1"/>
  <headerFooter>
    <oddFooter>&amp;CPage &amp;P of &amp;N</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ct:contentTypeSchema ct:_="" ma:_="" ma:contentTypeName="Document" ma:contentTypeID="0x010100B6CB105F32A54D4BB72ADC4F7803F6DD" ma:contentTypeVersion="70" ma:contentTypeDescription="Create a new document." ma:contentTypeScope="" ma:versionID="a96ab5188cf63c7e67f47b1dc688453e" xmlns:ct="http://schemas.microsoft.com/office/2006/metadata/contentType" xmlns:ma="http://schemas.microsoft.com/office/2006/metadata/properties/metaAttributes">
<xsd:schema targetNamespace="http://schemas.microsoft.com/office/2006/metadata/properties" ma:root="true" ma:fieldsID="7ddaa6cb91055d7ea12b61fb4e21c498"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0"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RM LEA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3.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CM-DAFDA</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PY2020</PY><Tertiary xmlns="2c425b78-4952-467e-867f-64987bfeec58">143</Tertiary><EmailSubject xmlns="http://schemas.microsoft.com/sharepoint/v3" xsi:nil="true"/><Category xmlns="$ListId:Shared Documents;">26</Category><Subcategory xmlns="2c425b78-4952-467e-867f-64987bfeec58">110</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Template</Doc_x0020_Type2><Calendar_x0020_Year xmlns="2c425b78-4952-467e-867f-64987bfeec58">2021</Calendar_x0020_Year><Fiscal_x0020_Year xmlns="2c425b78-4952-467e-867f-64987bfeec58" xsi:nil="true"></Fiscal_x0020_Year><EmailCc xmlns="http://schemas.microsoft.com/sharepoint/v3" xsi:nil="true"/></documentManagement></p:properties>
</file>

<file path=customXml/item4.xml><?xml version="1.0" encoding="utf-8"?>
<?mso-contentType ?>
<SharedContentType xmlns="Microsoft.SharePoint.Taxonomy.ContentTypeSync" SourceId="86a8e296-5f29-4af2-954b-0de0d1e1f8bc" ContentTypeId="0x0101" PreviousValue="false"/>
</file>

<file path=customXml/item5.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67B0E532-1E8F-4A89-AF8F-EF859CB79154}">
  <ds:schemaRefs>
    <ds:schemaRef ds:uri="http://schemas.microsoft.com/sharepoint/v3/contenttype/forms"/>
  </ds:schemaRefs>
</ds:datastoreItem>
</file>

<file path=customXml/itemProps2.xml><?xml version="1.0" encoding="utf-8"?>
<ds:datastoreItem xmlns:ds="http://schemas.openxmlformats.org/officeDocument/2006/customXml" ds:itemID="{71C8B132-722E-4F71-B79E-F0660AE555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7D620-DA3F-4456-BBF6-4AE7585BF2E7}">
  <ds:schemaRefs>
    <ds:schemaRef ds:uri="0d6af11d-56ee-40f9-945e-6631b0bffd02"/>
    <ds:schemaRef ds:uri="http://schemas.microsoft.com/sharepoint/v3"/>
    <ds:schemaRef ds:uri="http://schemas.microsoft.com/office/infopath/2007/PartnerControls"/>
    <ds:schemaRef ds:uri="http://schemas.microsoft.com/office/2006/metadata/properties"/>
    <ds:schemaRef ds:uri="2c425b78-4952-467e-867f-64987bfeec58"/>
    <ds:schemaRef ds:uri="http://schemas.microsoft.com/office/2006/documentManagement/types"/>
    <ds:schemaRef ds:uri="http://purl.org/dc/dcmitype/"/>
    <ds:schemaRef ds:uri="http://purl.org/dc/elements/1.1/"/>
    <ds:schemaRef ds:uri="http://purl.org/dc/terms/"/>
    <ds:schemaRef ds:uri="http://schemas.openxmlformats.org/package/2006/metadata/core-properties"/>
    <ds:schemaRef ds:uri="http://schemas.microsoft.com/sharepoint/v4"/>
    <ds:schemaRef ds:uri="$ListId:Shared Documents;"/>
    <ds:schemaRef ds:uri="http://www.w3.org/XML/1998/namespace"/>
  </ds:schemaRefs>
</ds:datastoreItem>
</file>

<file path=customXml/itemProps4.xml><?xml version="1.0" encoding="utf-8"?>
<ds:datastoreItem xmlns:ds="http://schemas.openxmlformats.org/officeDocument/2006/customXml" ds:itemID="{A9F6BD61-8FBD-4D30-9FE6-A898D41A7831}">
  <ds:schemaRefs>
    <ds:schemaRef ds:uri="Microsoft.SharePoint.Taxonomy.ContentTypeSync"/>
  </ds:schemaRefs>
</ds:datastoreItem>
</file>

<file path=customXml/itemProps5.xml><?xml version="1.0" encoding="utf-8"?>
<ds:datastoreItem xmlns:ds="http://schemas.openxmlformats.org/officeDocument/2006/customXml" ds:itemID="{D76BD9C7-A1F8-4614-96C9-BAB104EB215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Cover</vt:lpstr>
      <vt:lpstr> TOC</vt:lpstr>
      <vt:lpstr>Glossary</vt:lpstr>
      <vt:lpstr>Parameters</vt:lpstr>
      <vt:lpstr>Table 1 - Historical Benchmark</vt:lpstr>
      <vt:lpstr>Table 2 - Updated Benchmark</vt:lpstr>
      <vt:lpstr>Table 3 - Shared Savings Losses</vt:lpstr>
      <vt:lpstr>Table A1 - Risk</vt:lpstr>
      <vt:lpstr>Table A2 - Renormalization</vt:lpstr>
      <vt:lpstr>Table A3 - Natl Expends</vt:lpstr>
      <vt:lpstr>Table A4 - MSR</vt:lpstr>
      <vt:lpstr>Table A5 - Inputs by Track</vt:lpstr>
      <vt:lpstr>' TOC'!Print_Area</vt:lpstr>
      <vt:lpstr>Cover!Print_Area</vt:lpstr>
      <vt:lpstr>Glossary!Print_Area</vt:lpstr>
      <vt:lpstr>Parameters!Print_Area</vt:lpstr>
      <vt:lpstr>'Table 1 - Historical Benchmark'!Print_Area</vt:lpstr>
      <vt:lpstr>'Table 2 - Updated Benchmark'!Print_Area</vt:lpstr>
      <vt:lpstr>'Table 3 - Shared Savings Losses'!Print_Area</vt:lpstr>
      <vt:lpstr>'Table A1 - Risk'!Print_Area</vt:lpstr>
      <vt:lpstr>'Table A2 - Renormalization'!Print_Area</vt:lpstr>
      <vt:lpstr>'Table A3 - Natl Expends'!Print_Area</vt:lpstr>
      <vt:lpstr>'Table A4 - MSR'!Print_Area</vt:lpstr>
      <vt:lpstr>'Table A5 - Inputs by Track'!Print_Area</vt:lpstr>
      <vt:lpstr>' TOC'!Print_Titles</vt:lpstr>
      <vt:lpstr>Cover!Print_Titles</vt:lpstr>
      <vt:lpstr>Glossary!Print_Titles</vt:lpstr>
      <vt:lpstr>Parameters!Print_Titles</vt:lpstr>
      <vt:lpstr>'Table 1 - Historical Benchmark'!Print_Titles</vt:lpstr>
      <vt:lpstr>'Table 2 - Updated Benchmark'!Print_Titles</vt:lpstr>
      <vt:lpstr>'Table 3 - Shared Savings Losses'!Print_Titles</vt:lpstr>
      <vt:lpstr>'Table A1 - Risk'!Print_Titles</vt:lpstr>
      <vt:lpstr>'Table A2 - Renormalization'!Print_Titles</vt:lpstr>
      <vt:lpstr>'Table A3 - Natl Expends'!Print_Titles</vt:lpstr>
      <vt:lpstr>'Table A4 - MSR'!Print_Titles</vt:lpstr>
      <vt:lpstr>'Table A5 - Inputs by Track'!Print_Titles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Reconciliation Report; Performance Year 2021 – National</dc:title>
  <dc:subject>Financial Reconciliation Report; Performance Year 2021 – National</dc:subject>
  <dc:creator>Centers for Medicare &amp; Medicaid Services</dc:creator>
  <cp:keywords>Reconciliation; Template; STLMT; 2021; National</cp:keywords>
  <cp:lastModifiedBy>Weitzel, Douglas</cp:lastModifiedBy>
  <cp:lastPrinted>2022-07-26T17:33:32Z</cp:lastPrinted>
  <dcterms:created xsi:type="dcterms:W3CDTF">2019-06-06T20:22:57Z</dcterms:created>
  <dcterms:modified xsi:type="dcterms:W3CDTF">2022-07-27T19:45:05Z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0x010100B6CB105F32A54D4BB72ADC4F7803F6DD</vt:lpwstr>
  </property>
  <property fmtid="{D5CDD505-2E9C-101B-9397-08002B2CF9AE}" pid="3" name="Language">
    <vt:lpwstr>English</vt:lpwstr>
  </property>
</Properties>
</file>